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https://akbehensky-my.sharepoint.com/personal/filip_akbehensky_cz/Documents/Klienti/PRV/Leto_2025/Agro.Merin/Agro.Merin_Jimka.Blízkov/ZD/Příloha č. 5 - Blizkov.Soupis SP.D.S_s_VV/TECHNOLOGIE/"/>
    </mc:Choice>
  </mc:AlternateContent>
  <xr:revisionPtr revIDLastSave="6" documentId="13_ncr:1_{D8F57F8F-0E0B-46EF-8B8C-BA5C27CBED4C}" xr6:coauthVersionLast="47" xr6:coauthVersionMax="47" xr10:uidLastSave="{AEAA7BED-584C-4AEC-AD65-B871DBF5C91F}"/>
  <bookViews>
    <workbookView xWindow="38780" yWindow="50" windowWidth="38020" windowHeight="20830" tabRatio="915" xr2:uid="{00000000-000D-0000-FFFF-FFFF00000000}"/>
  </bookViews>
  <sheets>
    <sheet name="TG-CERPANI" sheetId="19" r:id="rId1"/>
  </sheets>
  <definedNames>
    <definedName name="_xlnm.Print_Area" localSheetId="0">'TG-CERPANI'!$A$1:$G$82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7" i="19" l="1"/>
  <c r="E34" i="19"/>
  <c r="F42" i="19"/>
  <c r="F28" i="19"/>
  <c r="E45" i="19" l="1"/>
  <c r="E60" i="19" l="1"/>
  <c r="E61" i="19"/>
  <c r="E46" i="19" l="1"/>
  <c r="E47" i="19"/>
  <c r="E48" i="19"/>
  <c r="E49" i="19"/>
  <c r="E50" i="19"/>
  <c r="E51" i="19"/>
  <c r="E52" i="19"/>
  <c r="E53" i="19"/>
  <c r="E54" i="19"/>
  <c r="E55" i="19"/>
  <c r="E56" i="19"/>
  <c r="E57" i="19"/>
  <c r="E58" i="19"/>
  <c r="E59" i="19"/>
  <c r="E62" i="19"/>
  <c r="E63" i="19"/>
  <c r="E64" i="19"/>
  <c r="E65" i="19"/>
  <c r="E66" i="19"/>
  <c r="E67" i="19" l="1"/>
  <c r="E33" i="19"/>
  <c r="E32" i="19"/>
  <c r="E35" i="19"/>
  <c r="E36" i="19"/>
  <c r="E37" i="19"/>
  <c r="E38" i="19"/>
  <c r="E39" i="19"/>
  <c r="E40" i="19"/>
  <c r="E41" i="19"/>
  <c r="E31" i="19"/>
  <c r="E13" i="19"/>
  <c r="E14" i="19"/>
  <c r="E15" i="19"/>
  <c r="E16" i="19"/>
  <c r="E17" i="19"/>
  <c r="E18" i="19"/>
  <c r="E19" i="19"/>
  <c r="E20" i="19"/>
  <c r="E21" i="19"/>
  <c r="E22" i="19"/>
  <c r="E23" i="19"/>
  <c r="E24" i="19"/>
  <c r="E25" i="19"/>
  <c r="E26" i="19"/>
  <c r="E27" i="19"/>
  <c r="E12" i="19"/>
  <c r="E42" i="19" l="1"/>
  <c r="E28" i="19"/>
  <c r="F69" i="19"/>
  <c r="E69" i="19" l="1"/>
  <c r="G67" i="19"/>
  <c r="G42" i="19" l="1"/>
  <c r="G28" i="19" l="1"/>
  <c r="G69" i="19" l="1"/>
</calcChain>
</file>

<file path=xl/sharedStrings.xml><?xml version="1.0" encoding="utf-8"?>
<sst xmlns="http://schemas.openxmlformats.org/spreadsheetml/2006/main" count="126" uniqueCount="75">
  <si>
    <t>INVESTOR</t>
  </si>
  <si>
    <t>KS</t>
  </si>
  <si>
    <t>JEDN.</t>
  </si>
  <si>
    <t>CENA DODÁVKY
(Kč bez DPH)</t>
  </si>
  <si>
    <t>CENA MONTÁŽE 
(Kč bez DPH)</t>
  </si>
  <si>
    <t>CENA CELKEM 
(Kč bez DPH)</t>
  </si>
  <si>
    <t>KPL</t>
  </si>
  <si>
    <t>DODAVATEL</t>
  </si>
  <si>
    <t>Součástí dodávky technologie budou návody k používání a prohlášení o shodě.</t>
  </si>
  <si>
    <t>OBSAH</t>
  </si>
  <si>
    <t>MN.</t>
  </si>
  <si>
    <t>CENA CELKEM</t>
  </si>
  <si>
    <t>Všechny ceny jsou uvedeny v Kč bez DPH.</t>
  </si>
  <si>
    <r>
      <rPr>
        <b/>
        <sz val="12"/>
        <rFont val="Arial Narrow"/>
        <family val="2"/>
        <charset val="238"/>
      </rPr>
      <t>Držák čidla</t>
    </r>
    <r>
      <rPr>
        <sz val="12"/>
        <rFont val="Arial Narrow"/>
        <family val="2"/>
        <charset val="238"/>
      </rPr>
      <t xml:space="preserve"> - držák pro ultrazvukové čidlo 1000 x 600 mm nerezový, včetně 3 ks ocelových kotev 15/10 G</t>
    </r>
  </si>
  <si>
    <t>Jeřábnické práce jsou součástí ceny montáže.</t>
  </si>
  <si>
    <t>POZNÁMKY:</t>
  </si>
  <si>
    <t>Cena za dopravu technologie na stavbu je součástí ceny montáže.</t>
  </si>
  <si>
    <t>V ceně montáže je technologická elektroinstalace včetně výchozí revize.</t>
  </si>
  <si>
    <t>CENA ZA KUS
(Kč bez DPH)</t>
  </si>
  <si>
    <r>
      <rPr>
        <b/>
        <sz val="12"/>
        <color theme="1"/>
        <rFont val="Arial Narrow"/>
        <family val="2"/>
        <charset val="238"/>
      </rPr>
      <t>Trojcestný ventil DN 150 s pákou</t>
    </r>
    <r>
      <rPr>
        <sz val="12"/>
        <color theme="1"/>
        <rFont val="Arial Narrow"/>
        <family val="2"/>
        <charset val="238"/>
      </rPr>
      <t xml:space="preserve"> - trojcestný litinový ventil s otočnou prodlouženou pákou (1500 mm) žárově zinkovanou </t>
    </r>
  </si>
  <si>
    <r>
      <rPr>
        <b/>
        <sz val="12"/>
        <rFont val="Arial Narrow"/>
        <family val="2"/>
        <charset val="238"/>
      </rPr>
      <t>Konzola míchadla NEREZ</t>
    </r>
    <r>
      <rPr>
        <sz val="12"/>
        <rFont val="Arial Narrow"/>
        <family val="2"/>
        <charset val="238"/>
      </rPr>
      <t xml:space="preserve"> - nerezová konzola pro uchcení míchadla na závěsné zařízení</t>
    </r>
  </si>
  <si>
    <r>
      <rPr>
        <b/>
        <sz val="12"/>
        <rFont val="Arial Narrow"/>
        <family val="2"/>
        <charset val="238"/>
      </rPr>
      <t xml:space="preserve">Hradítko DN 150 včetně ovládací páky - </t>
    </r>
    <r>
      <rPr>
        <sz val="12"/>
        <rFont val="Arial Narrow"/>
        <family val="2"/>
        <charset val="238"/>
      </rPr>
      <t xml:space="preserve">nožové hradítko DN 150 mezipřírubové, materiál hradítka mosaz, materiál páky ocel žárově zinkovaná </t>
    </r>
  </si>
  <si>
    <t>MB</t>
  </si>
  <si>
    <r>
      <rPr>
        <b/>
        <sz val="12"/>
        <color theme="1"/>
        <rFont val="Arial Narrow"/>
        <family val="2"/>
        <charset val="238"/>
      </rPr>
      <t>Tepelná izolace potrubí</t>
    </r>
    <r>
      <rPr>
        <sz val="12"/>
        <color theme="1"/>
        <rFont val="Arial Narrow"/>
        <family val="2"/>
        <charset val="238"/>
      </rPr>
      <t xml:space="preserve"> - tepelná izolace potrubí DN 150 tl. 80 mm, oplechování pozinkovaným plechem tl. 0,5 mm</t>
    </r>
  </si>
  <si>
    <r>
      <t xml:space="preserve">Plošina na jímku 800x2000 - </t>
    </r>
    <r>
      <rPr>
        <sz val="12"/>
        <rFont val="Arial Narrow"/>
        <family val="2"/>
        <charset val="238"/>
      </rPr>
      <t>žárově zinkovaná obslužná plošina 800 x 2000 mm se závěsem na horní hranu jímky, dvě podpěry, samozavírací bezpečnostní branky</t>
    </r>
  </si>
  <si>
    <r>
      <t xml:space="preserve">Plošina na jímku 800x1000 - </t>
    </r>
    <r>
      <rPr>
        <sz val="12"/>
        <rFont val="Arial Narrow"/>
        <family val="2"/>
        <charset val="238"/>
      </rPr>
      <t>žárově zinkovaná obslužná plošina 800 x 1000 mm se závěsem na horní hranu jímky, dvě podpěry, samozavírací bezpečnostní branky</t>
    </r>
  </si>
  <si>
    <r>
      <rPr>
        <b/>
        <sz val="12"/>
        <rFont val="Arial Narrow"/>
        <family val="2"/>
        <charset val="238"/>
      </rPr>
      <t xml:space="preserve">Elektrorozvaděč </t>
    </r>
    <r>
      <rPr>
        <sz val="12"/>
        <rFont val="Arial Narrow"/>
        <family val="2"/>
        <charset val="238"/>
      </rPr>
      <t>- elektrorozvaděč pro ruční ovládaní čerpadla, jištění přívodů k ovládacím skříňkám míchadel, zpracování signálu ultrazvukového čidla, zvuková a světelná signalizace mezních stavů a poruchy</t>
    </r>
  </si>
  <si>
    <r>
      <rPr>
        <b/>
        <sz val="12"/>
        <rFont val="Arial Narrow"/>
        <family val="2"/>
        <charset val="238"/>
      </rPr>
      <t>Držák rozvaděče</t>
    </r>
    <r>
      <rPr>
        <sz val="12"/>
        <rFont val="Arial Narrow"/>
        <family val="2"/>
        <charset val="238"/>
      </rPr>
      <t xml:space="preserve"> - držák 1170 x 1380 mm v žárově zinkovaném provedení, plechová stříška NEREZ  včetně montážního materiálu a 4 ks ocelových kotev 15/10 G</t>
    </r>
  </si>
  <si>
    <r>
      <t xml:space="preserve">Potrubí do vypouštění zbytků kejdy </t>
    </r>
    <r>
      <rPr>
        <sz val="12"/>
        <rFont val="Arial Narrow"/>
        <family val="2"/>
        <charset val="238"/>
      </rPr>
      <t>-</t>
    </r>
    <r>
      <rPr>
        <b/>
        <sz val="12"/>
        <rFont val="Arial Narrow"/>
        <family val="2"/>
        <charset val="238"/>
      </rPr>
      <t xml:space="preserve"> </t>
    </r>
    <r>
      <rPr>
        <sz val="12"/>
        <rFont val="Arial Narrow"/>
        <family val="2"/>
        <charset val="238"/>
      </rPr>
      <t xml:space="preserve">nerezové potrubí pr. 108 mm tl. 2 mm, včetně 2x koleno DN 100 NEREZ  </t>
    </r>
  </si>
  <si>
    <r>
      <rPr>
        <b/>
        <sz val="12"/>
        <rFont val="Arial Narrow"/>
        <family val="2"/>
        <charset val="238"/>
      </rPr>
      <t>Jeřábek pro čerpadlo s navijákem</t>
    </r>
    <r>
      <rPr>
        <sz val="12"/>
        <rFont val="Arial Narrow"/>
        <family val="2"/>
        <charset val="238"/>
      </rPr>
      <t xml:space="preserve"> - otočný naviják pro manipulaci (spouštění a vytahování ) s čerpadlem v jímce. Žárově zinkované provedení, otočný sloup a naviják  NEREZ, rameno 1000 mm</t>
    </r>
  </si>
  <si>
    <r>
      <t xml:space="preserve">Ovládací panel - </t>
    </r>
    <r>
      <rPr>
        <sz val="12"/>
        <rFont val="Arial Narrow"/>
        <family val="2"/>
        <charset val="238"/>
      </rPr>
      <t xml:space="preserve">ovládací panel šnekového separátoru 5,5 kW a plnícího čerpadla 9,5 kW </t>
    </r>
  </si>
  <si>
    <t>M</t>
  </si>
  <si>
    <r>
      <rPr>
        <b/>
        <sz val="12"/>
        <rFont val="Arial Narrow"/>
        <family val="2"/>
        <charset val="238"/>
      </rPr>
      <t>Hadice DN 100</t>
    </r>
    <r>
      <rPr>
        <sz val="12"/>
        <rFont val="Arial Narrow"/>
        <family val="2"/>
        <charset val="238"/>
      </rPr>
      <t xml:space="preserve"> - hadice 100/113, 3 bar, PVC</t>
    </r>
  </si>
  <si>
    <r>
      <rPr>
        <b/>
        <sz val="12"/>
        <rFont val="Arial Narrow"/>
        <family val="2"/>
        <charset val="238"/>
      </rPr>
      <t>Hadice DN 125</t>
    </r>
    <r>
      <rPr>
        <sz val="12"/>
        <rFont val="Arial Narrow"/>
        <family val="2"/>
        <charset val="238"/>
      </rPr>
      <t xml:space="preserve"> - 127/141, 2,5 bar, PVC</t>
    </r>
  </si>
  <si>
    <r>
      <rPr>
        <b/>
        <sz val="12"/>
        <rFont val="Arial Narrow"/>
        <family val="2"/>
        <charset val="238"/>
      </rPr>
      <t>Hadice DN 110</t>
    </r>
    <r>
      <rPr>
        <sz val="12"/>
        <rFont val="Arial Narrow"/>
        <family val="2"/>
        <charset val="238"/>
      </rPr>
      <t xml:space="preserve"> - hadice 110/124, 3 bar, PVC</t>
    </r>
  </si>
  <si>
    <r>
      <rPr>
        <b/>
        <sz val="12"/>
        <color theme="1"/>
        <rFont val="Arial Narrow"/>
        <family val="2"/>
        <charset val="238"/>
      </rPr>
      <t>Elektroinstalace objektu pro šnekový separátor</t>
    </r>
    <r>
      <rPr>
        <sz val="12"/>
        <color theme="1"/>
        <rFont val="Arial Narrow"/>
        <family val="2"/>
        <charset val="238"/>
      </rPr>
      <t xml:space="preserve"> - rozvaděč, topné těleso 500 W, osvětlení 2 ks zářivkového tělesa, odtahový ventilátor se žaluzií, vypínače termostat, kabeláž vedená v drátěných žlabech</t>
    </r>
  </si>
  <si>
    <r>
      <rPr>
        <b/>
        <sz val="12"/>
        <rFont val="Arial Narrow"/>
        <family val="2"/>
        <charset val="238"/>
      </rPr>
      <t>Ultrazvukové čidlo</t>
    </r>
    <r>
      <rPr>
        <sz val="12"/>
        <rFont val="Arial Narrow"/>
        <family val="2"/>
        <charset val="238"/>
      </rPr>
      <t xml:space="preserve"> - ultrazvukové čidlo s dosahem 10 m, včetně vyhodnocovací jednotky</t>
    </r>
  </si>
  <si>
    <r>
      <rPr>
        <b/>
        <sz val="12"/>
        <rFont val="Arial Narrow"/>
        <family val="2"/>
        <charset val="238"/>
      </rPr>
      <t>Držák rozvaděče</t>
    </r>
    <r>
      <rPr>
        <sz val="12"/>
        <rFont val="Arial Narrow"/>
        <family val="2"/>
        <charset val="238"/>
      </rPr>
      <t xml:space="preserve"> - držák se stříškou 1170 x 2170 v žárově zinkovaném provedení s NEREZOVOU stříškou pro ovládací elektorozvaděč čerpání, včetně montážního materiálu a 4 ks ocelových kotev 15/10 G</t>
    </r>
  </si>
  <si>
    <r>
      <rPr>
        <b/>
        <sz val="12"/>
        <rFont val="Arial Narrow"/>
        <family val="2"/>
        <charset val="238"/>
      </rPr>
      <t xml:space="preserve">Koleno samoup.100/9 m - NEREZ vedení čerpadla </t>
    </r>
    <r>
      <rPr>
        <sz val="12"/>
        <rFont val="Arial Narrow"/>
        <family val="2"/>
        <charset val="238"/>
      </rPr>
      <t>- koleno se samoupínacím vedením pro čerpadlo s přírubou DN100 umožňující jednoduchou manipulaci s čerpadlem - délka 9 m</t>
    </r>
  </si>
  <si>
    <r>
      <rPr>
        <b/>
        <sz val="12"/>
        <rFont val="Arial Narrow"/>
        <family val="2"/>
        <charset val="238"/>
      </rPr>
      <t xml:space="preserve">Potrubí od samoup. kolena ø108/9000 - </t>
    </r>
    <r>
      <rPr>
        <sz val="12"/>
        <rFont val="Arial Narrow"/>
        <family val="2"/>
        <charset val="238"/>
      </rPr>
      <t xml:space="preserve">nerezové potrubí pr. 108 mm tl. 2 mm, 1x příruba DN 100, délka 9000 mm </t>
    </r>
  </si>
  <si>
    <r>
      <rPr>
        <b/>
        <sz val="12"/>
        <rFont val="Arial Narrow"/>
        <family val="2"/>
        <charset val="238"/>
      </rPr>
      <t>Zařízení závěsné pro míchadlo - 10,5 m - NEREZ</t>
    </r>
    <r>
      <rPr>
        <sz val="12"/>
        <rFont val="Arial Narrow"/>
        <family val="2"/>
        <charset val="238"/>
      </rPr>
      <t xml:space="preserve"> - Závěsné zařízení pro míchadlo s nerezovým navijákem, nerezovým lankem umožňující vertikální posun a horizontální natáčení míchadla. Sloup 100x100x4 mm v nerezovém provedení - délka 10,5 m, dělený</t>
    </r>
  </si>
  <si>
    <t>TECHNOLOGICKÉ VYBAVENÍ JÍMEK A SEPARACE</t>
  </si>
  <si>
    <r>
      <rPr>
        <b/>
        <sz val="12"/>
        <color theme="1"/>
        <rFont val="Arial Narrow"/>
        <family val="2"/>
        <charset val="238"/>
      </rPr>
      <t xml:space="preserve">Potrubí od samoup. kolena ø108/3000 - </t>
    </r>
    <r>
      <rPr>
        <sz val="12"/>
        <color theme="1"/>
        <rFont val="Arial Narrow"/>
        <family val="2"/>
        <charset val="238"/>
      </rPr>
      <t xml:space="preserve">nerezové potrubí pr. 108 mm tl. 2 mm, 1x příruba DN 100, délka 3000 mm </t>
    </r>
  </si>
  <si>
    <r>
      <t>S</t>
    </r>
    <r>
      <rPr>
        <b/>
        <sz val="12"/>
        <color theme="1"/>
        <rFont val="Arial Narrow"/>
        <family val="2"/>
        <charset val="238"/>
      </rPr>
      <t>chody 800/4000 komplet</t>
    </r>
    <r>
      <rPr>
        <sz val="12"/>
        <color theme="1"/>
        <rFont val="Arial Narrow"/>
        <family val="2"/>
        <charset val="238"/>
      </rPr>
      <t xml:space="preserve"> - schody k objektu separátoru, šířka 800 mm výška 4000 mm, zalomené, s podestou, žárově zinkováno, včetně montážního materiálu</t>
    </r>
  </si>
  <si>
    <r>
      <rPr>
        <b/>
        <sz val="12"/>
        <rFont val="Arial Narrow"/>
        <family val="2"/>
        <charset val="238"/>
      </rPr>
      <t>Montážní materiál</t>
    </r>
    <r>
      <rPr>
        <sz val="12"/>
        <rFont val="Arial Narrow"/>
        <family val="2"/>
        <charset val="238"/>
      </rPr>
      <t xml:space="preserve"> - těsnění, šrouby, matice, kotvy, svorky, barva</t>
    </r>
  </si>
  <si>
    <t>AGRO - Měřín a.s.</t>
  </si>
  <si>
    <t>BLÍZKOV - ÚPRAVA FARMY PRO CHOV DOJNIC</t>
  </si>
  <si>
    <t>01 VYBAVENÍ ČERPACÍ JÍMKY</t>
  </si>
  <si>
    <t>02 SEPARACE</t>
  </si>
  <si>
    <t>02 VYBAVENÍ NÁDRŽE NA KEJDU SO-02</t>
  </si>
  <si>
    <r>
      <rPr>
        <b/>
        <sz val="12"/>
        <color theme="1"/>
        <rFont val="Arial Narrow"/>
        <family val="2"/>
        <charset val="238"/>
      </rPr>
      <t xml:space="preserve">Potrubí od samoup. kolena ø108/6000 - </t>
    </r>
    <r>
      <rPr>
        <sz val="12"/>
        <color theme="1"/>
        <rFont val="Arial Narrow"/>
        <family val="2"/>
        <charset val="238"/>
      </rPr>
      <t xml:space="preserve">nerezové potrubí pr. 108 mm tl. 2 mm, 1x příruba DN 100, délka 6000 mm </t>
    </r>
  </si>
  <si>
    <r>
      <rPr>
        <b/>
        <sz val="12"/>
        <rFont val="Arial Narrow"/>
        <family val="2"/>
        <charset val="238"/>
      </rPr>
      <t>Zařízení závěsné pro míchadlo - 6 m - NEREZ</t>
    </r>
    <r>
      <rPr>
        <sz val="12"/>
        <rFont val="Arial Narrow"/>
        <family val="2"/>
        <charset val="238"/>
      </rPr>
      <t xml:space="preserve"> - závěsné zařízení pro míchadlo s nerezovým navijákem, nerezovým lankem umožňující vertikální posun a horizontální natáčení míchadla. Sloup 100x100x4 mm v nerezovém provedení - délka 6 m</t>
    </r>
  </si>
  <si>
    <r>
      <rPr>
        <b/>
        <sz val="12"/>
        <rFont val="Arial Narrow"/>
        <family val="2"/>
        <charset val="238"/>
      </rPr>
      <t xml:space="preserve">Elektrorozvaděč </t>
    </r>
    <r>
      <rPr>
        <sz val="12"/>
        <rFont val="Arial Narrow"/>
        <family val="2"/>
        <charset val="238"/>
      </rPr>
      <t>- elektrorozvaděč pro ovládaní čerpadla  a míchadla, ruční a automatický provoz, zpracování signálu ultrazvukového čidla, signalizace mezních stavů a poruchy,  blokání spuštění strojů minimální hladinou v jímce, blokování čerpadla maximální hladinou ve skladovací jímce</t>
    </r>
  </si>
  <si>
    <r>
      <rPr>
        <b/>
        <sz val="12"/>
        <rFont val="Arial Narrow"/>
        <family val="2"/>
        <charset val="238"/>
      </rPr>
      <t>Potrubí plnící a přepadové</t>
    </r>
    <r>
      <rPr>
        <sz val="12"/>
        <rFont val="Arial Narrow"/>
        <family val="2"/>
        <charset val="238"/>
      </rPr>
      <t xml:space="preserve"> - </t>
    </r>
    <r>
      <rPr>
        <sz val="12"/>
        <color theme="1"/>
        <rFont val="Arial Narrow"/>
        <family val="2"/>
        <charset val="238"/>
      </rPr>
      <t>nerezové potrubí pr. 108 mm tl. 2 mm - 12 mb, 5x koleno DN 100 NEREZ, 4x držák potrubí</t>
    </r>
  </si>
  <si>
    <r>
      <rPr>
        <b/>
        <sz val="12"/>
        <rFont val="Arial Narrow"/>
        <family val="2"/>
        <charset val="238"/>
      </rPr>
      <t>Potrubí fugátu</t>
    </r>
    <r>
      <rPr>
        <sz val="12"/>
        <rFont val="Arial Narrow"/>
        <family val="2"/>
        <charset val="238"/>
      </rPr>
      <t xml:space="preserve"> - </t>
    </r>
    <r>
      <rPr>
        <sz val="12"/>
        <color theme="1"/>
        <rFont val="Arial Narrow"/>
        <family val="2"/>
        <charset val="238"/>
      </rPr>
      <t>nerezové potrubí pr. 154 mm tl. 2 mm - 6 mb, 3x koleno DN 150 NEREZ, 2x držák potrubí, 1x trubka rozbočení T-kus 154x2/108x2 NEREZ</t>
    </r>
  </si>
  <si>
    <r>
      <t xml:space="preserve">Potrubí pro plnění nádrže - </t>
    </r>
    <r>
      <rPr>
        <sz val="12"/>
        <rFont val="Arial Narrow"/>
        <family val="2"/>
        <charset val="238"/>
      </rPr>
      <t>nerezové potrubí pr. 154 mm tl. 2 mm - 10 mb, 2x koleno DN 150 NEREZ, 2x držák potrubí NEREZ, 1x příruba DN150 NEREZ</t>
    </r>
  </si>
  <si>
    <r>
      <rPr>
        <b/>
        <sz val="12"/>
        <rFont val="Arial Narrow"/>
        <family val="2"/>
        <charset val="238"/>
      </rPr>
      <t xml:space="preserve">Potrubí pro vyprazdňování nádrže -  </t>
    </r>
    <r>
      <rPr>
        <sz val="12"/>
        <rFont val="Arial Narrow"/>
        <family val="2"/>
        <charset val="238"/>
      </rPr>
      <t>nerezové potrubí pr. 154 mm tl. 2 mm - 14 mb, 4x koleno DN 150 NEREZ, 1x redukce 154/108, 3x držák potrubí NEREZ, 1x T-kus 154/2 x 108/2 NEREZ,  4x příruba DN 150 NEREZ k hradítku, 1x trubka přisávání NEREZ, 1x koncovka pro připojení hadice PERROT DN 150</t>
    </r>
  </si>
  <si>
    <r>
      <rPr>
        <b/>
        <sz val="12"/>
        <rFont val="Arial Narrow"/>
        <family val="2"/>
        <charset val="238"/>
      </rPr>
      <t>Montážní materiál</t>
    </r>
    <r>
      <rPr>
        <sz val="12"/>
        <rFont val="Arial Narrow"/>
        <family val="2"/>
        <charset val="238"/>
      </rPr>
      <t xml:space="preserve"> - těsnění, šrouby, matice, kotvy, svorky, zinková barva, </t>
    </r>
  </si>
  <si>
    <r>
      <rPr>
        <b/>
        <sz val="12"/>
        <color theme="1"/>
        <rFont val="Arial Narrow"/>
        <family val="2"/>
        <charset val="238"/>
      </rPr>
      <t>Nerezové propojovací potrubí</t>
    </r>
    <r>
      <rPr>
        <sz val="12"/>
        <color theme="1"/>
        <rFont val="Arial Narrow"/>
        <family val="2"/>
        <charset val="238"/>
      </rPr>
      <t xml:space="preserve"> -  2x redukce DN100/150 NEREZ,  2x koleno DN150 NEREZ, potrubí nerez  pr. 154 mm tl. stěny 2 mm - 3 m, 6x příruba DN 150 NEREZ, 9x příruba trojcestného ventilu DN 150 NEREZ</t>
    </r>
  </si>
  <si>
    <r>
      <t xml:space="preserve">Objekt  separátoru  - </t>
    </r>
    <r>
      <rPr>
        <sz val="12"/>
        <rFont val="Arial Narrow"/>
        <family val="2"/>
        <charset val="238"/>
      </rPr>
      <t>délka s plošinou 5300 mm, šířka 2970 mm, výška 3000 mm, konstukce ze žárově zinkované oceli, opláštění ze sendvič. panelu tl. 80 mm (stěny) 100 mm (střecha), ocelová podlaha spádovaná odkanalizovaná, zateplená izolací tl. 120 mm,  otvíravé okno 1000x900 mm, ocelové dveře šířky 800 mm</t>
    </r>
    <r>
      <rPr>
        <b/>
        <sz val="12"/>
        <rFont val="Arial Narrow"/>
        <family val="2"/>
        <charset val="238"/>
      </rPr>
      <t xml:space="preserve">, </t>
    </r>
    <r>
      <rPr>
        <sz val="12"/>
        <rFont val="Arial Narrow"/>
        <family val="2"/>
        <charset val="238"/>
      </rPr>
      <t>zastřešení kóje ocelovým plechem</t>
    </r>
  </si>
  <si>
    <r>
      <t xml:space="preserve">Žebříky k plošinám - </t>
    </r>
    <r>
      <rPr>
        <sz val="12"/>
        <rFont val="Arial Narrow"/>
        <family val="2"/>
        <charset val="238"/>
      </rPr>
      <t xml:space="preserve">žárově zinkované ocelový žebříky s ochranným košem a uzamykatelnou mříží, 3 ks délky 7,8 m </t>
    </r>
  </si>
  <si>
    <r>
      <rPr>
        <b/>
        <sz val="12"/>
        <rFont val="Arial Narrow"/>
        <family val="2"/>
        <charset val="238"/>
      </rPr>
      <t>Ovládací skříňka míchadla</t>
    </r>
    <r>
      <rPr>
        <sz val="12"/>
        <rFont val="Arial Narrow"/>
        <family val="2"/>
        <charset val="238"/>
      </rPr>
      <t xml:space="preserve"> - elektroovládací skříňka pro ruční ovládání míchadla, signalizace poruchy a průsaku</t>
    </r>
  </si>
  <si>
    <r>
      <rPr>
        <b/>
        <sz val="12"/>
        <rFont val="Arial Narrow"/>
        <family val="2"/>
        <charset val="238"/>
      </rPr>
      <t xml:space="preserve">Držák ovládací skříňky - </t>
    </r>
    <r>
      <rPr>
        <sz val="12"/>
        <rFont val="Arial Narrow"/>
        <family val="2"/>
        <charset val="238"/>
      </rPr>
      <t>držák  600 x 1540 mm v žárově zinkovaném provedení, plechová stříška NEREZ, včetně montážního materiálu a ocelových kotev pro uchycení na stěnu nádrže</t>
    </r>
  </si>
  <si>
    <r>
      <rPr>
        <b/>
        <sz val="12"/>
        <rFont val="Arial Narrow"/>
        <family val="2"/>
        <charset val="238"/>
      </rPr>
      <t>Radarové čidlo</t>
    </r>
    <r>
      <rPr>
        <sz val="12"/>
        <rFont val="Arial Narrow"/>
        <family val="2"/>
        <charset val="238"/>
      </rPr>
      <t xml:space="preserve"> - radarové čidlo s dosahem 20 m, včetně displeje</t>
    </r>
  </si>
  <si>
    <r>
      <rPr>
        <b/>
        <sz val="12"/>
        <rFont val="Arial Narrow"/>
        <family val="2"/>
        <charset val="238"/>
      </rPr>
      <t>Držák čidla</t>
    </r>
    <r>
      <rPr>
        <sz val="12"/>
        <rFont val="Arial Narrow"/>
        <family val="2"/>
        <charset val="238"/>
      </rPr>
      <t xml:space="preserve"> - držák pro radarového čidla otočný provedení nerez, včetně 4 ks ocelových kotev 15/10 G</t>
    </r>
  </si>
  <si>
    <t>V ceně nabídky nejsou rozvody tlakové kanalizace a stavební elektroinstalace jímek včetně uzemnění a hromosvodů.</t>
  </si>
  <si>
    <r>
      <rPr>
        <b/>
        <sz val="12"/>
        <rFont val="Arial Narrow"/>
        <family val="2"/>
        <charset val="238"/>
      </rPr>
      <t xml:space="preserve">Koleno samoup.100/4,5 m-NEREZ vedení čerpadla </t>
    </r>
    <r>
      <rPr>
        <sz val="12"/>
        <rFont val="Arial Narrow"/>
        <family val="2"/>
        <charset val="238"/>
      </rPr>
      <t>- koleno se samoupínacím vedením pro čerpadlo s přírubou DN100 umožňující jednoduchou manipulaci s čerpadlem - délka  4,5m</t>
    </r>
  </si>
  <si>
    <t>SPECIFIKACE (VÝKAZ VÝMĚR) TECHNOLOGIE</t>
  </si>
  <si>
    <t>Za dodavatele:</t>
  </si>
  <si>
    <r>
      <rPr>
        <b/>
        <sz val="12"/>
        <rFont val="Arial Narrow"/>
        <family val="2"/>
        <charset val="238"/>
      </rPr>
      <t>Ponorné čerpadlo 13,5 kW</t>
    </r>
    <r>
      <rPr>
        <sz val="12"/>
        <rFont val="Arial Narrow"/>
        <family val="2"/>
        <charset val="238"/>
      </rPr>
      <t xml:space="preserve"> - ponorné čerpadlo s elektromotorem min.13,5 kW, max průtor 74 l/s, max výtlačná výška 23 m, průměr výstupního potrubí DN 100,  indikace průsaku, rozběh Y/D</t>
    </r>
  </si>
  <si>
    <r>
      <rPr>
        <b/>
        <sz val="12"/>
        <rFont val="Arial Narrow"/>
        <family val="2"/>
        <charset val="238"/>
      </rPr>
      <t>Ponorné čerpadlo 9,5 kW s řezáním</t>
    </r>
    <r>
      <rPr>
        <sz val="12"/>
        <rFont val="Arial Narrow"/>
        <family val="2"/>
        <charset val="238"/>
      </rPr>
      <t xml:space="preserve"> - ponorné čerpadlo s elektromorotrem min. 9,5 kW, řezací ústrojí, max průtor 58 l/s, max výtlačná výška 18 m, průměr výstupního potrubí DN 100, indikace průsaku, rozběh Y/D</t>
    </r>
  </si>
  <si>
    <r>
      <rPr>
        <b/>
        <sz val="12"/>
        <rFont val="Arial Narrow"/>
        <family val="2"/>
        <charset val="238"/>
      </rPr>
      <t>Vrtulové míchadlo 7,5 kW</t>
    </r>
    <r>
      <rPr>
        <sz val="12"/>
        <rFont val="Arial Narrow"/>
        <family val="2"/>
        <charset val="238"/>
      </rPr>
      <t xml:space="preserve">  </t>
    </r>
    <r>
      <rPr>
        <b/>
        <sz val="12"/>
        <rFont val="Arial Narrow"/>
        <family val="2"/>
        <charset val="238"/>
      </rPr>
      <t xml:space="preserve">vrtule NEREZ </t>
    </r>
    <r>
      <rPr>
        <sz val="12"/>
        <rFont val="Arial Narrow"/>
        <family val="2"/>
        <charset val="238"/>
      </rPr>
      <t>- ponorné vrtulové míchadlo s elektomotorem min. 7,5 kW, průměr nerezové vrtule min. 670 mm, 310 ot/min, indikace průsaku,  rozběh Y/D</t>
    </r>
  </si>
  <si>
    <r>
      <t xml:space="preserve">Separátor šnekový FAN 3.2-780, </t>
    </r>
    <r>
      <rPr>
        <sz val="12"/>
        <rFont val="Arial Narrow"/>
        <family val="2"/>
        <charset val="238"/>
      </rPr>
      <t>příkon min. 5,5 kW, s vibrátorem, délka síta 780 mm (520+260 HD provedení) síto s mezerou 1 mm, vibrátor na vstupu kejdy do separátoru, tlakovým čidlem kejdy pro vypnutí separátrou při přerušení dodávky kejdy, spínač na výstupu separátu pro vypnutí separátoru při uvolnění špuntu separátu</t>
    </r>
  </si>
  <si>
    <r>
      <rPr>
        <b/>
        <sz val="12"/>
        <rFont val="Arial Narrow"/>
        <family val="2"/>
        <charset val="238"/>
      </rPr>
      <t>Ponorné čerpadlo 13,5 kW</t>
    </r>
    <r>
      <rPr>
        <sz val="12"/>
        <rFont val="Arial Narrow"/>
        <family val="2"/>
        <charset val="238"/>
      </rPr>
      <t xml:space="preserve"> - ponorné čerpadlo s elektromotorem min. 13,5 kW, max průtor 74 l/s, max výtlačná výška 23 m, průměr výstupního potrubí DN 100,  indikace průsaku, rozběh Y/D, </t>
    </r>
    <r>
      <rPr>
        <sz val="12"/>
        <color rgb="FFFF0000"/>
        <rFont val="Arial Narrow"/>
        <family val="2"/>
        <charset val="238"/>
      </rPr>
      <t>provedení do výbušného prostředí, certifikace ATEX.</t>
    </r>
  </si>
  <si>
    <r>
      <t>Vrtulové míchadlo 15 kW vrtule NEREZ</t>
    </r>
    <r>
      <rPr>
        <sz val="12"/>
        <rFont val="Arial Narrow"/>
        <family val="2"/>
        <charset val="238"/>
      </rPr>
      <t xml:space="preserve"> - ponorné vrtulové míchadlo s elektomotorem min. 15 kW, průměr nerezové vrtule min. 810 mm, rozběh Y/D, 340 ot/min, indikace průsaku</t>
    </r>
    <r>
      <rPr>
        <b/>
        <sz val="12"/>
        <rFont val="Arial Narrow"/>
        <family val="2"/>
        <charset val="238"/>
      </rPr>
      <t xml:space="preserve">, </t>
    </r>
    <r>
      <rPr>
        <sz val="12"/>
        <color rgb="FFFF0000"/>
        <rFont val="Arial Narrow"/>
        <family val="2"/>
        <charset val="238"/>
      </rPr>
      <t>provedení do výbušného prostředí, certifikace ATEX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</si>
</sst>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Kč&quot;"/>
  </numFmts>
  <fonts count="30" x14ac:knownFonts="1">
    <font>
      <sz val="11"/>
      <color theme="1"/>
      <name val="Calibri"/>
      <family val="2"/>
      <charset val="238"/>
      <scheme val="minor"/>
    </font>
    <font>
      <b/>
      <sz val="14"/>
      <color indexed="8"/>
      <name val="Arial Narrow"/>
      <family val="2"/>
      <charset val="238"/>
    </font>
    <font>
      <sz val="14"/>
      <color indexed="8"/>
      <name val="Arial Narrow"/>
      <family val="2"/>
      <charset val="238"/>
    </font>
    <font>
      <sz val="10"/>
      <color indexed="8"/>
      <name val="Arial Narrow"/>
      <family val="2"/>
      <charset val="238"/>
    </font>
    <font>
      <b/>
      <sz val="10"/>
      <color indexed="8"/>
      <name val="Arial Narrow"/>
      <family val="2"/>
      <charset val="238"/>
    </font>
    <font>
      <b/>
      <sz val="12"/>
      <color indexed="8"/>
      <name val="Arial Narrow"/>
      <family val="2"/>
      <charset val="238"/>
    </font>
    <font>
      <b/>
      <sz val="16"/>
      <color indexed="8"/>
      <name val="Arial Narrow"/>
      <family val="2"/>
      <charset val="238"/>
    </font>
    <font>
      <b/>
      <sz val="18"/>
      <color indexed="8"/>
      <name val="Arial Narrow"/>
      <family val="2"/>
      <charset val="238"/>
    </font>
    <font>
      <b/>
      <sz val="20"/>
      <color indexed="8"/>
      <name val="Arial Narrow"/>
      <family val="2"/>
      <charset val="238"/>
    </font>
    <font>
      <sz val="12"/>
      <name val="Arial Narrow"/>
      <family val="2"/>
      <charset val="238"/>
    </font>
    <font>
      <sz val="12"/>
      <color theme="1"/>
      <name val="Arial Narrow"/>
      <family val="2"/>
      <charset val="238"/>
    </font>
    <font>
      <b/>
      <sz val="12"/>
      <color theme="1"/>
      <name val="Arial Narrow"/>
      <family val="2"/>
      <charset val="238"/>
    </font>
    <font>
      <sz val="12"/>
      <color indexed="8"/>
      <name val="Arial Narrow"/>
      <family val="2"/>
      <charset val="238"/>
    </font>
    <font>
      <sz val="12"/>
      <color theme="1"/>
      <name val="Calibri"/>
      <family val="2"/>
      <charset val="238"/>
      <scheme val="minor"/>
    </font>
    <font>
      <b/>
      <sz val="12"/>
      <name val="Arial Narrow"/>
      <family val="2"/>
      <charset val="238"/>
    </font>
    <font>
      <b/>
      <sz val="26"/>
      <color indexed="8"/>
      <name val="Arial Narrow"/>
      <family val="2"/>
      <charset val="238"/>
    </font>
    <font>
      <b/>
      <sz val="18"/>
      <color rgb="FFFF0000"/>
      <name val="Arial Narrow"/>
      <family val="2"/>
      <charset val="238"/>
    </font>
    <font>
      <b/>
      <sz val="14"/>
      <name val="Arial Narrow"/>
      <family val="2"/>
      <charset val="238"/>
    </font>
    <font>
      <b/>
      <sz val="10"/>
      <color rgb="FFFF0000"/>
      <name val="Arial Narrow"/>
      <family val="2"/>
      <charset val="238"/>
    </font>
    <font>
      <b/>
      <sz val="14"/>
      <color rgb="FFFF0000"/>
      <name val="Arial Narrow"/>
      <family val="2"/>
      <charset val="238"/>
    </font>
    <font>
      <b/>
      <sz val="12"/>
      <color rgb="FFFF0000"/>
      <name val="Arial Narrow"/>
      <family val="2"/>
      <charset val="238"/>
    </font>
    <font>
      <b/>
      <sz val="12"/>
      <color rgb="FFFF0000"/>
      <name val="Calibri"/>
      <family val="2"/>
      <charset val="238"/>
      <scheme val="minor"/>
    </font>
    <font>
      <sz val="10"/>
      <name val="Arial Narrow"/>
      <family val="2"/>
      <charset val="238"/>
    </font>
    <font>
      <b/>
      <sz val="10"/>
      <name val="Arial Narrow"/>
      <family val="2"/>
      <charset val="238"/>
    </font>
    <font>
      <b/>
      <sz val="18"/>
      <name val="Arial Narrow"/>
      <family val="2"/>
      <charset val="238"/>
    </font>
    <font>
      <b/>
      <sz val="13"/>
      <name val="Arial Narrow"/>
      <family val="2"/>
      <charset val="238"/>
    </font>
    <font>
      <sz val="14"/>
      <name val="Arial Narrow"/>
      <family val="2"/>
      <charset val="238"/>
    </font>
    <font>
      <sz val="12"/>
      <color rgb="FFFF0000"/>
      <name val="Arial Narrow"/>
      <family val="2"/>
      <charset val="238"/>
    </font>
    <font>
      <sz val="18"/>
      <color theme="1"/>
      <name val="Calibri"/>
      <family val="2"/>
      <charset val="238"/>
      <scheme val="minor"/>
    </font>
    <font>
      <b/>
      <u/>
      <sz val="13"/>
      <name val="Arial Narrow"/>
      <family val="2"/>
      <charset val="238"/>
    </font>
  </fonts>
  <fills count="4">
    <fill>
      <patternFill patternType="none"/>
    </fill>
    <fill>
      <patternFill patternType="gray125"/>
    </fill>
    <fill>
      <patternFill patternType="solid">
        <fgColor rgb="FFCCFFCC"/>
        <bgColor indexed="64"/>
      </patternFill>
    </fill>
    <fill>
      <patternFill patternType="solid">
        <fgColor rgb="FFFFFF00"/>
        <bgColor indexed="64"/>
      </patternFill>
    </fill>
  </fills>
  <borders count="16">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03">
    <xf numFmtId="0" fontId="0" fillId="0" borderId="0" xfId="0"/>
    <xf numFmtId="0" fontId="3" fillId="0" borderId="0" xfId="0" applyFont="1" applyAlignment="1">
      <alignment horizontal="left" vertical="center" indent="1"/>
    </xf>
    <xf numFmtId="0" fontId="4" fillId="0" borderId="0" xfId="0" applyFont="1" applyAlignment="1">
      <alignment horizontal="center" vertical="center"/>
    </xf>
    <xf numFmtId="0" fontId="3" fillId="0" borderId="4" xfId="0" applyFont="1" applyBorder="1" applyAlignment="1">
      <alignment horizontal="left" vertical="center" indent="1"/>
    </xf>
    <xf numFmtId="0" fontId="2" fillId="0" borderId="0" xfId="0" applyFont="1" applyAlignment="1">
      <alignment horizontal="left" vertical="center" indent="1"/>
    </xf>
    <xf numFmtId="0" fontId="7" fillId="0" borderId="5"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left" vertical="center" indent="1"/>
    </xf>
    <xf numFmtId="0" fontId="1" fillId="0" borderId="0" xfId="0" applyFont="1" applyAlignment="1">
      <alignment horizontal="left" vertical="center" wrapText="1" indent="1"/>
    </xf>
    <xf numFmtId="164" fontId="1" fillId="0" borderId="0" xfId="0" applyNumberFormat="1" applyFont="1" applyAlignment="1">
      <alignment horizontal="right" vertical="center" indent="1"/>
    </xf>
    <xf numFmtId="0" fontId="9" fillId="0" borderId="0" xfId="0" applyFont="1" applyAlignment="1">
      <alignment horizontal="left" vertical="center" indent="1"/>
    </xf>
    <xf numFmtId="0" fontId="9" fillId="0" borderId="0" xfId="0" applyFont="1" applyAlignment="1">
      <alignment horizontal="center" vertical="center"/>
    </xf>
    <xf numFmtId="0" fontId="9" fillId="0" borderId="4" xfId="0" applyFont="1" applyBorder="1" applyAlignment="1">
      <alignment horizontal="left" vertical="center" indent="1"/>
    </xf>
    <xf numFmtId="0" fontId="13" fillId="0" borderId="0" xfId="0" applyFont="1"/>
    <xf numFmtId="0" fontId="12" fillId="0" borderId="8" xfId="0" applyFont="1" applyBorder="1" applyAlignment="1">
      <alignment horizontal="left" vertical="center" indent="1"/>
    </xf>
    <xf numFmtId="0" fontId="12" fillId="0" borderId="9" xfId="0" applyFont="1" applyBorder="1" applyAlignment="1">
      <alignment horizontal="left" vertical="center" indent="1"/>
    </xf>
    <xf numFmtId="0" fontId="12" fillId="0" borderId="9" xfId="0" applyFont="1" applyBorder="1" applyAlignment="1">
      <alignment horizontal="center" vertical="center"/>
    </xf>
    <xf numFmtId="0" fontId="12" fillId="0" borderId="10" xfId="0" applyFont="1" applyBorder="1" applyAlignment="1">
      <alignment horizontal="left" vertical="center" indent="1"/>
    </xf>
    <xf numFmtId="0" fontId="12" fillId="0" borderId="0" xfId="0" applyFont="1" applyAlignment="1">
      <alignment horizontal="center" vertical="center"/>
    </xf>
    <xf numFmtId="0" fontId="11" fillId="0" borderId="3" xfId="0" applyFont="1" applyBorder="1" applyAlignment="1">
      <alignment horizontal="center" vertical="center"/>
    </xf>
    <xf numFmtId="0" fontId="12" fillId="0" borderId="0" xfId="0" applyFont="1" applyAlignment="1">
      <alignment horizontal="left" vertical="center"/>
    </xf>
    <xf numFmtId="0" fontId="14" fillId="0" borderId="0" xfId="0" applyFont="1" applyAlignment="1">
      <alignment horizontal="center" vertical="center"/>
    </xf>
    <xf numFmtId="0" fontId="18" fillId="0" borderId="0" xfId="0" applyFont="1" applyAlignment="1">
      <alignment horizontal="left" vertical="center" indent="1"/>
    </xf>
    <xf numFmtId="0" fontId="19" fillId="0" borderId="0" xfId="0" applyFont="1" applyAlignment="1">
      <alignment horizontal="left" vertical="center" indent="1"/>
    </xf>
    <xf numFmtId="0" fontId="20" fillId="0" borderId="0" xfId="0" applyFont="1" applyAlignment="1">
      <alignment horizontal="left" vertical="center"/>
    </xf>
    <xf numFmtId="0" fontId="20" fillId="0" borderId="0" xfId="0" applyFont="1" applyAlignment="1">
      <alignment horizontal="left" vertical="center" indent="1"/>
    </xf>
    <xf numFmtId="0" fontId="21" fillId="0" borderId="0" xfId="0" applyFont="1"/>
    <xf numFmtId="0" fontId="18" fillId="0" borderId="0" xfId="0" applyFont="1" applyAlignment="1">
      <alignment horizontal="center" vertical="center"/>
    </xf>
    <xf numFmtId="0" fontId="22" fillId="0" borderId="0" xfId="0" applyFont="1" applyAlignment="1">
      <alignment horizontal="left" vertical="center" indent="1"/>
    </xf>
    <xf numFmtId="0" fontId="23" fillId="0" borderId="0" xfId="0" applyFont="1" applyAlignment="1">
      <alignment horizontal="left" vertical="center" indent="1"/>
    </xf>
    <xf numFmtId="0" fontId="24" fillId="0" borderId="5" xfId="0" applyFont="1" applyBorder="1" applyAlignment="1">
      <alignment horizontal="center" vertical="center" wrapText="1"/>
    </xf>
    <xf numFmtId="3" fontId="14" fillId="2" borderId="3" xfId="0" applyNumberFormat="1" applyFont="1" applyFill="1" applyBorder="1" applyAlignment="1">
      <alignment horizontal="right" vertical="center" indent="1"/>
    </xf>
    <xf numFmtId="0" fontId="9" fillId="0" borderId="9" xfId="0" applyFont="1" applyBorder="1" applyAlignment="1">
      <alignment horizontal="left" vertical="center" indent="1"/>
    </xf>
    <xf numFmtId="0" fontId="10" fillId="0" borderId="2" xfId="0" applyFont="1" applyBorder="1" applyAlignment="1">
      <alignment horizontal="left" vertical="center" wrapText="1" indent="1"/>
    </xf>
    <xf numFmtId="0" fontId="5" fillId="0" borderId="2" xfId="0" applyFont="1" applyBorder="1" applyAlignment="1">
      <alignment horizontal="left" vertical="center" wrapText="1" indent="1"/>
    </xf>
    <xf numFmtId="0" fontId="6" fillId="0" borderId="0" xfId="0" applyFont="1" applyAlignment="1">
      <alignment horizontal="center" wrapText="1"/>
    </xf>
    <xf numFmtId="0" fontId="6" fillId="0" borderId="4" xfId="0" applyFont="1" applyBorder="1" applyAlignment="1">
      <alignment horizontal="center" wrapText="1"/>
    </xf>
    <xf numFmtId="0" fontId="18" fillId="0" borderId="0" xfId="0" applyFont="1" applyAlignment="1">
      <alignment horizontal="center"/>
    </xf>
    <xf numFmtId="0" fontId="3" fillId="0" borderId="0" xfId="0" applyFont="1" applyAlignment="1">
      <alignment horizontal="left"/>
    </xf>
    <xf numFmtId="0" fontId="5" fillId="0" borderId="1" xfId="0" applyFont="1" applyBorder="1" applyAlignment="1">
      <alignment horizontal="left" indent="1"/>
    </xf>
    <xf numFmtId="0" fontId="6" fillId="0" borderId="1" xfId="0" applyFont="1" applyBorder="1" applyAlignment="1">
      <alignment horizontal="left" vertical="center" indent="10"/>
    </xf>
    <xf numFmtId="0" fontId="25" fillId="0" borderId="1" xfId="0" applyFont="1" applyBorder="1" applyAlignment="1">
      <alignment horizontal="left" vertical="center" indent="1"/>
    </xf>
    <xf numFmtId="164" fontId="1" fillId="0" borderId="4" xfId="0" applyNumberFormat="1" applyFont="1" applyBorder="1" applyAlignment="1">
      <alignment horizontal="right" vertical="center" indent="1"/>
    </xf>
    <xf numFmtId="3" fontId="11" fillId="0" borderId="3" xfId="0" applyNumberFormat="1" applyFont="1" applyBorder="1" applyAlignment="1">
      <alignment horizontal="center" vertical="center"/>
    </xf>
    <xf numFmtId="0" fontId="9" fillId="0" borderId="2" xfId="0" applyFont="1" applyBorder="1" applyAlignment="1">
      <alignment horizontal="left" vertical="center" wrapText="1" indent="1"/>
    </xf>
    <xf numFmtId="3" fontId="14" fillId="0" borderId="3" xfId="0" applyNumberFormat="1" applyFont="1" applyBorder="1" applyAlignment="1">
      <alignment horizontal="center" vertical="center"/>
    </xf>
    <xf numFmtId="0" fontId="14" fillId="0" borderId="3" xfId="0" applyFont="1" applyBorder="1" applyAlignment="1">
      <alignment horizontal="center" vertical="center"/>
    </xf>
    <xf numFmtId="3" fontId="14" fillId="0" borderId="3" xfId="0" applyNumberFormat="1" applyFont="1" applyBorder="1" applyAlignment="1">
      <alignment horizontal="right" vertical="center" indent="1"/>
    </xf>
    <xf numFmtId="0" fontId="1" fillId="0" borderId="13" xfId="0" applyFont="1" applyBorder="1" applyAlignment="1">
      <alignment horizontal="left" vertical="center" wrapText="1" indent="1"/>
    </xf>
    <xf numFmtId="0" fontId="1" fillId="0" borderId="14" xfId="0" applyFont="1" applyBorder="1" applyAlignment="1">
      <alignment horizontal="center" vertical="center" wrapText="1"/>
    </xf>
    <xf numFmtId="4" fontId="17" fillId="0" borderId="14" xfId="0" applyNumberFormat="1" applyFont="1" applyBorder="1" applyAlignment="1">
      <alignment horizontal="right" vertical="center" wrapText="1" indent="1"/>
    </xf>
    <xf numFmtId="4" fontId="1" fillId="0" borderId="14" xfId="0" applyNumberFormat="1" applyFont="1" applyBorder="1" applyAlignment="1">
      <alignment horizontal="right" vertical="center" wrapText="1" indent="1"/>
    </xf>
    <xf numFmtId="4" fontId="6" fillId="0" borderId="15" xfId="0" applyNumberFormat="1" applyFont="1" applyBorder="1" applyAlignment="1">
      <alignment horizontal="right" vertical="center" wrapText="1" indent="1"/>
    </xf>
    <xf numFmtId="0" fontId="26" fillId="0" borderId="0" xfId="0" applyFont="1" applyAlignment="1">
      <alignment horizontal="left" vertical="center" indent="1"/>
    </xf>
    <xf numFmtId="0" fontId="9" fillId="0" borderId="1" xfId="0" applyFont="1" applyBorder="1" applyAlignment="1">
      <alignment horizontal="left" vertical="center" inden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3" fontId="14" fillId="2" borderId="6" xfId="0" applyNumberFormat="1" applyFont="1" applyFill="1" applyBorder="1" applyAlignment="1">
      <alignment horizontal="right" vertical="center" indent="1"/>
    </xf>
    <xf numFmtId="0" fontId="1" fillId="0" borderId="5" xfId="0" applyFont="1" applyBorder="1" applyAlignment="1">
      <alignment horizontal="left" vertical="center" wrapText="1" indent="1"/>
    </xf>
    <xf numFmtId="3" fontId="14" fillId="0" borderId="5" xfId="0" applyNumberFormat="1" applyFont="1" applyBorder="1" applyAlignment="1">
      <alignment horizontal="right" vertical="center" indent="1"/>
    </xf>
    <xf numFmtId="0" fontId="14" fillId="0" borderId="2" xfId="0" applyFont="1" applyBorder="1" applyAlignment="1">
      <alignment horizontal="left" vertical="center" wrapText="1" indent="1"/>
    </xf>
    <xf numFmtId="3" fontId="1" fillId="2" borderId="3" xfId="0" applyNumberFormat="1" applyFont="1" applyFill="1" applyBorder="1" applyAlignment="1">
      <alignment horizontal="right" vertical="center" indent="1"/>
    </xf>
    <xf numFmtId="3" fontId="17" fillId="2" borderId="3" xfId="0" applyNumberFormat="1" applyFont="1" applyFill="1" applyBorder="1" applyAlignment="1">
      <alignment horizontal="right" vertical="center" indent="1"/>
    </xf>
    <xf numFmtId="3" fontId="5" fillId="0" borderId="5" xfId="0" applyNumberFormat="1" applyFont="1" applyBorder="1" applyAlignment="1">
      <alignment horizontal="right" vertical="center" indent="1"/>
    </xf>
    <xf numFmtId="0" fontId="1" fillId="0" borderId="14" xfId="0" applyFont="1" applyBorder="1" applyAlignment="1">
      <alignment horizontal="left" vertical="center" wrapText="1" indent="1"/>
    </xf>
    <xf numFmtId="3" fontId="14" fillId="0" borderId="14" xfId="0" applyNumberFormat="1" applyFont="1" applyBorder="1" applyAlignment="1">
      <alignment horizontal="right" vertical="center" indent="1"/>
    </xf>
    <xf numFmtId="3" fontId="5" fillId="0" borderId="14" xfId="0" applyNumberFormat="1" applyFont="1" applyBorder="1" applyAlignment="1">
      <alignment horizontal="right" vertical="center" indent="1"/>
    </xf>
    <xf numFmtId="0" fontId="17" fillId="0" borderId="1" xfId="0" applyFont="1" applyBorder="1" applyAlignment="1">
      <alignment horizontal="left" vertical="center" indent="3"/>
    </xf>
    <xf numFmtId="0" fontId="5" fillId="0" borderId="0" xfId="0" applyFont="1" applyAlignment="1">
      <alignment horizontal="left" vertical="center" indent="1"/>
    </xf>
    <xf numFmtId="0" fontId="14" fillId="0" borderId="0" xfId="0" applyFont="1" applyAlignment="1">
      <alignment horizontal="left" vertical="center" indent="1"/>
    </xf>
    <xf numFmtId="0" fontId="14" fillId="0" borderId="4" xfId="0" applyFont="1" applyBorder="1" applyAlignment="1">
      <alignment horizontal="left" vertical="center" indent="1"/>
    </xf>
    <xf numFmtId="0" fontId="14" fillId="0" borderId="1" xfId="0" applyFont="1" applyBorder="1" applyAlignment="1">
      <alignment horizontal="left" vertical="center" indent="1"/>
    </xf>
    <xf numFmtId="0" fontId="1" fillId="3" borderId="1" xfId="0" applyFont="1" applyFill="1" applyBorder="1" applyAlignment="1">
      <alignment horizontal="left" vertical="center" indent="10"/>
    </xf>
    <xf numFmtId="3" fontId="14" fillId="3" borderId="3" xfId="0" applyNumberFormat="1" applyFont="1" applyFill="1" applyBorder="1" applyAlignment="1">
      <alignment horizontal="right" vertical="center" indent="1"/>
    </xf>
    <xf numFmtId="0" fontId="29" fillId="0" borderId="1" xfId="0" applyFont="1" applyBorder="1" applyAlignment="1">
      <alignment horizontal="left" vertical="center" indent="1"/>
    </xf>
    <xf numFmtId="14" fontId="16" fillId="3" borderId="4" xfId="0" applyNumberFormat="1" applyFont="1" applyFill="1" applyBorder="1" applyAlignment="1">
      <alignment horizontal="center" vertical="center"/>
    </xf>
    <xf numFmtId="0" fontId="17" fillId="3" borderId="1" xfId="0" applyFont="1" applyFill="1" applyBorder="1" applyAlignment="1">
      <alignment horizontal="left" vertical="center" indent="3"/>
    </xf>
    <xf numFmtId="0" fontId="1" fillId="2" borderId="2" xfId="0" applyFont="1" applyFill="1" applyBorder="1" applyAlignment="1">
      <alignment horizontal="left" vertical="center" wrapText="1" indent="1"/>
    </xf>
    <xf numFmtId="0" fontId="1" fillId="2" borderId="5" xfId="0" applyFont="1" applyFill="1" applyBorder="1" applyAlignment="1">
      <alignment horizontal="left" vertical="center" wrapText="1" indent="1"/>
    </xf>
    <xf numFmtId="0" fontId="7" fillId="2" borderId="2" xfId="0" applyFont="1" applyFill="1" applyBorder="1" applyAlignment="1">
      <alignment horizontal="left" vertical="center" wrapText="1" indent="1"/>
    </xf>
    <xf numFmtId="0" fontId="28" fillId="2" borderId="5" xfId="0" applyFont="1" applyFill="1" applyBorder="1" applyAlignment="1">
      <alignment horizontal="left" vertical="center" wrapText="1" indent="1"/>
    </xf>
    <xf numFmtId="0" fontId="28" fillId="2" borderId="6" xfId="0" applyFont="1" applyFill="1" applyBorder="1" applyAlignment="1">
      <alignment horizontal="left" vertical="center" wrapText="1" indent="1"/>
    </xf>
    <xf numFmtId="0" fontId="14" fillId="3" borderId="7" xfId="0" applyFont="1" applyFill="1" applyBorder="1" applyAlignment="1">
      <alignment horizontal="center" vertical="center"/>
    </xf>
    <xf numFmtId="0" fontId="14" fillId="3" borderId="11" xfId="0" applyFont="1" applyFill="1" applyBorder="1" applyAlignment="1">
      <alignment horizontal="center" vertical="center"/>
    </xf>
    <xf numFmtId="0" fontId="20" fillId="0" borderId="13" xfId="0" applyFont="1" applyBorder="1" applyAlignment="1">
      <alignment horizontal="center" vertical="center"/>
    </xf>
    <xf numFmtId="0" fontId="20" fillId="0" borderId="1"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4" fillId="3" borderId="12"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7" fillId="2" borderId="8" xfId="0" applyFont="1" applyFill="1" applyBorder="1" applyAlignment="1">
      <alignment horizontal="left" vertical="center" wrapText="1" indent="1"/>
    </xf>
    <xf numFmtId="0" fontId="28" fillId="2" borderId="9" xfId="0" applyFont="1" applyFill="1" applyBorder="1" applyAlignment="1">
      <alignment horizontal="left" vertical="center" wrapText="1" indent="1"/>
    </xf>
    <xf numFmtId="0" fontId="28" fillId="2" borderId="10" xfId="0" applyFont="1" applyFill="1" applyBorder="1" applyAlignment="1">
      <alignment horizontal="left" vertical="center" wrapText="1" indent="1"/>
    </xf>
    <xf numFmtId="0" fontId="11" fillId="0" borderId="7" xfId="0" applyFont="1" applyBorder="1" applyAlignment="1">
      <alignment horizontal="center" vertical="center"/>
    </xf>
  </cellXfs>
  <cellStyles count="1">
    <cellStyle name="Normální" xfId="0" builtinId="0"/>
  </cellStyles>
  <dxfs count="0"/>
  <tableStyles count="0" defaultTableStyle="TableStyleMedium9" defaultPivotStyle="PivotStyleLight16"/>
  <colors>
    <mruColors>
      <color rgb="FFCCFFCC"/>
      <color rgb="FFFFFFCC"/>
      <color rgb="FF0000FF"/>
      <color rgb="FFCCE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tabSelected="1" view="pageBreakPreview" topLeftCell="A59" zoomScaleNormal="100" zoomScaleSheetLayoutView="100" workbookViewId="0">
      <selection activeCell="A55" sqref="A55"/>
    </sheetView>
  </sheetViews>
  <sheetFormatPr defaultRowHeight="25" customHeight="1" x14ac:dyDescent="0.35"/>
  <cols>
    <col min="1" max="1" width="52.7265625" style="1" customWidth="1"/>
    <col min="2" max="3" width="5.7265625" style="7" customWidth="1"/>
    <col min="4" max="5" width="13.7265625" style="29" customWidth="1"/>
    <col min="6" max="6" width="13.7265625" style="1" customWidth="1"/>
    <col min="7" max="7" width="15.7265625" style="1" customWidth="1"/>
    <col min="8" max="8" width="4.7265625" style="23" customWidth="1"/>
    <col min="9" max="9" width="13.1796875" style="1" customWidth="1"/>
    <col min="10" max="11" width="9.1796875" style="1"/>
    <col min="12" max="12" width="12.26953125" style="1" bestFit="1" customWidth="1"/>
    <col min="13" max="254" width="9.1796875" style="1"/>
    <col min="255" max="255" width="14.7265625" style="1" customWidth="1"/>
    <col min="256" max="256" width="39.453125" style="1" customWidth="1"/>
    <col min="257" max="257" width="6.26953125" style="1" customWidth="1"/>
    <col min="258" max="258" width="5.1796875" style="1" customWidth="1"/>
    <col min="259" max="260" width="16.7265625" style="1" customWidth="1"/>
    <col min="261" max="261" width="19" style="1" customWidth="1"/>
    <col min="262" max="510" width="9.1796875" style="1"/>
    <col min="511" max="511" width="14.7265625" style="1" customWidth="1"/>
    <col min="512" max="512" width="39.453125" style="1" customWidth="1"/>
    <col min="513" max="513" width="6.26953125" style="1" customWidth="1"/>
    <col min="514" max="514" width="5.1796875" style="1" customWidth="1"/>
    <col min="515" max="516" width="16.7265625" style="1" customWidth="1"/>
    <col min="517" max="517" width="19" style="1" customWidth="1"/>
    <col min="518" max="766" width="9.1796875" style="1"/>
    <col min="767" max="767" width="14.7265625" style="1" customWidth="1"/>
    <col min="768" max="768" width="39.453125" style="1" customWidth="1"/>
    <col min="769" max="769" width="6.26953125" style="1" customWidth="1"/>
    <col min="770" max="770" width="5.1796875" style="1" customWidth="1"/>
    <col min="771" max="772" width="16.7265625" style="1" customWidth="1"/>
    <col min="773" max="773" width="19" style="1" customWidth="1"/>
    <col min="774" max="1022" width="9.1796875" style="1"/>
    <col min="1023" max="1023" width="14.7265625" style="1" customWidth="1"/>
    <col min="1024" max="1024" width="39.453125" style="1" customWidth="1"/>
    <col min="1025" max="1025" width="6.26953125" style="1" customWidth="1"/>
    <col min="1026" max="1026" width="5.1796875" style="1" customWidth="1"/>
    <col min="1027" max="1028" width="16.7265625" style="1" customWidth="1"/>
    <col min="1029" max="1029" width="19" style="1" customWidth="1"/>
    <col min="1030" max="1278" width="9.1796875" style="1"/>
    <col min="1279" max="1279" width="14.7265625" style="1" customWidth="1"/>
    <col min="1280" max="1280" width="39.453125" style="1" customWidth="1"/>
    <col min="1281" max="1281" width="6.26953125" style="1" customWidth="1"/>
    <col min="1282" max="1282" width="5.1796875" style="1" customWidth="1"/>
    <col min="1283" max="1284" width="16.7265625" style="1" customWidth="1"/>
    <col min="1285" max="1285" width="19" style="1" customWidth="1"/>
    <col min="1286" max="1534" width="9.1796875" style="1"/>
    <col min="1535" max="1535" width="14.7265625" style="1" customWidth="1"/>
    <col min="1536" max="1536" width="39.453125" style="1" customWidth="1"/>
    <col min="1537" max="1537" width="6.26953125" style="1" customWidth="1"/>
    <col min="1538" max="1538" width="5.1796875" style="1" customWidth="1"/>
    <col min="1539" max="1540" width="16.7265625" style="1" customWidth="1"/>
    <col min="1541" max="1541" width="19" style="1" customWidth="1"/>
    <col min="1542" max="1790" width="9.1796875" style="1"/>
    <col min="1791" max="1791" width="14.7265625" style="1" customWidth="1"/>
    <col min="1792" max="1792" width="39.453125" style="1" customWidth="1"/>
    <col min="1793" max="1793" width="6.26953125" style="1" customWidth="1"/>
    <col min="1794" max="1794" width="5.1796875" style="1" customWidth="1"/>
    <col min="1795" max="1796" width="16.7265625" style="1" customWidth="1"/>
    <col min="1797" max="1797" width="19" style="1" customWidth="1"/>
    <col min="1798" max="2046" width="9.1796875" style="1"/>
    <col min="2047" max="2047" width="14.7265625" style="1" customWidth="1"/>
    <col min="2048" max="2048" width="39.453125" style="1" customWidth="1"/>
    <col min="2049" max="2049" width="6.26953125" style="1" customWidth="1"/>
    <col min="2050" max="2050" width="5.1796875" style="1" customWidth="1"/>
    <col min="2051" max="2052" width="16.7265625" style="1" customWidth="1"/>
    <col min="2053" max="2053" width="19" style="1" customWidth="1"/>
    <col min="2054" max="2302" width="9.1796875" style="1"/>
    <col min="2303" max="2303" width="14.7265625" style="1" customWidth="1"/>
    <col min="2304" max="2304" width="39.453125" style="1" customWidth="1"/>
    <col min="2305" max="2305" width="6.26953125" style="1" customWidth="1"/>
    <col min="2306" max="2306" width="5.1796875" style="1" customWidth="1"/>
    <col min="2307" max="2308" width="16.7265625" style="1" customWidth="1"/>
    <col min="2309" max="2309" width="19" style="1" customWidth="1"/>
    <col min="2310" max="2558" width="9.1796875" style="1"/>
    <col min="2559" max="2559" width="14.7265625" style="1" customWidth="1"/>
    <col min="2560" max="2560" width="39.453125" style="1" customWidth="1"/>
    <col min="2561" max="2561" width="6.26953125" style="1" customWidth="1"/>
    <col min="2562" max="2562" width="5.1796875" style="1" customWidth="1"/>
    <col min="2563" max="2564" width="16.7265625" style="1" customWidth="1"/>
    <col min="2565" max="2565" width="19" style="1" customWidth="1"/>
    <col min="2566" max="2814" width="9.1796875" style="1"/>
    <col min="2815" max="2815" width="14.7265625" style="1" customWidth="1"/>
    <col min="2816" max="2816" width="39.453125" style="1" customWidth="1"/>
    <col min="2817" max="2817" width="6.26953125" style="1" customWidth="1"/>
    <col min="2818" max="2818" width="5.1796875" style="1" customWidth="1"/>
    <col min="2819" max="2820" width="16.7265625" style="1" customWidth="1"/>
    <col min="2821" max="2821" width="19" style="1" customWidth="1"/>
    <col min="2822" max="3070" width="9.1796875" style="1"/>
    <col min="3071" max="3071" width="14.7265625" style="1" customWidth="1"/>
    <col min="3072" max="3072" width="39.453125" style="1" customWidth="1"/>
    <col min="3073" max="3073" width="6.26953125" style="1" customWidth="1"/>
    <col min="3074" max="3074" width="5.1796875" style="1" customWidth="1"/>
    <col min="3075" max="3076" width="16.7265625" style="1" customWidth="1"/>
    <col min="3077" max="3077" width="19" style="1" customWidth="1"/>
    <col min="3078" max="3326" width="9.1796875" style="1"/>
    <col min="3327" max="3327" width="14.7265625" style="1" customWidth="1"/>
    <col min="3328" max="3328" width="39.453125" style="1" customWidth="1"/>
    <col min="3329" max="3329" width="6.26953125" style="1" customWidth="1"/>
    <col min="3330" max="3330" width="5.1796875" style="1" customWidth="1"/>
    <col min="3331" max="3332" width="16.7265625" style="1" customWidth="1"/>
    <col min="3333" max="3333" width="19" style="1" customWidth="1"/>
    <col min="3334" max="3582" width="9.1796875" style="1"/>
    <col min="3583" max="3583" width="14.7265625" style="1" customWidth="1"/>
    <col min="3584" max="3584" width="39.453125" style="1" customWidth="1"/>
    <col min="3585" max="3585" width="6.26953125" style="1" customWidth="1"/>
    <col min="3586" max="3586" width="5.1796875" style="1" customWidth="1"/>
    <col min="3587" max="3588" width="16.7265625" style="1" customWidth="1"/>
    <col min="3589" max="3589" width="19" style="1" customWidth="1"/>
    <col min="3590" max="3838" width="9.1796875" style="1"/>
    <col min="3839" max="3839" width="14.7265625" style="1" customWidth="1"/>
    <col min="3840" max="3840" width="39.453125" style="1" customWidth="1"/>
    <col min="3841" max="3841" width="6.26953125" style="1" customWidth="1"/>
    <col min="3842" max="3842" width="5.1796875" style="1" customWidth="1"/>
    <col min="3843" max="3844" width="16.7265625" style="1" customWidth="1"/>
    <col min="3845" max="3845" width="19" style="1" customWidth="1"/>
    <col min="3846" max="4094" width="9.1796875" style="1"/>
    <col min="4095" max="4095" width="14.7265625" style="1" customWidth="1"/>
    <col min="4096" max="4096" width="39.453125" style="1" customWidth="1"/>
    <col min="4097" max="4097" width="6.26953125" style="1" customWidth="1"/>
    <col min="4098" max="4098" width="5.1796875" style="1" customWidth="1"/>
    <col min="4099" max="4100" width="16.7265625" style="1" customWidth="1"/>
    <col min="4101" max="4101" width="19" style="1" customWidth="1"/>
    <col min="4102" max="4350" width="9.1796875" style="1"/>
    <col min="4351" max="4351" width="14.7265625" style="1" customWidth="1"/>
    <col min="4352" max="4352" width="39.453125" style="1" customWidth="1"/>
    <col min="4353" max="4353" width="6.26953125" style="1" customWidth="1"/>
    <col min="4354" max="4354" width="5.1796875" style="1" customWidth="1"/>
    <col min="4355" max="4356" width="16.7265625" style="1" customWidth="1"/>
    <col min="4357" max="4357" width="19" style="1" customWidth="1"/>
    <col min="4358" max="4606" width="9.1796875" style="1"/>
    <col min="4607" max="4607" width="14.7265625" style="1" customWidth="1"/>
    <col min="4608" max="4608" width="39.453125" style="1" customWidth="1"/>
    <col min="4609" max="4609" width="6.26953125" style="1" customWidth="1"/>
    <col min="4610" max="4610" width="5.1796875" style="1" customWidth="1"/>
    <col min="4611" max="4612" width="16.7265625" style="1" customWidth="1"/>
    <col min="4613" max="4613" width="19" style="1" customWidth="1"/>
    <col min="4614" max="4862" width="9.1796875" style="1"/>
    <col min="4863" max="4863" width="14.7265625" style="1" customWidth="1"/>
    <col min="4864" max="4864" width="39.453125" style="1" customWidth="1"/>
    <col min="4865" max="4865" width="6.26953125" style="1" customWidth="1"/>
    <col min="4866" max="4866" width="5.1796875" style="1" customWidth="1"/>
    <col min="4867" max="4868" width="16.7265625" style="1" customWidth="1"/>
    <col min="4869" max="4869" width="19" style="1" customWidth="1"/>
    <col min="4870" max="5118" width="9.1796875" style="1"/>
    <col min="5119" max="5119" width="14.7265625" style="1" customWidth="1"/>
    <col min="5120" max="5120" width="39.453125" style="1" customWidth="1"/>
    <col min="5121" max="5121" width="6.26953125" style="1" customWidth="1"/>
    <col min="5122" max="5122" width="5.1796875" style="1" customWidth="1"/>
    <col min="5123" max="5124" width="16.7265625" style="1" customWidth="1"/>
    <col min="5125" max="5125" width="19" style="1" customWidth="1"/>
    <col min="5126" max="5374" width="9.1796875" style="1"/>
    <col min="5375" max="5375" width="14.7265625" style="1" customWidth="1"/>
    <col min="5376" max="5376" width="39.453125" style="1" customWidth="1"/>
    <col min="5377" max="5377" width="6.26953125" style="1" customWidth="1"/>
    <col min="5378" max="5378" width="5.1796875" style="1" customWidth="1"/>
    <col min="5379" max="5380" width="16.7265625" style="1" customWidth="1"/>
    <col min="5381" max="5381" width="19" style="1" customWidth="1"/>
    <col min="5382" max="5630" width="9.1796875" style="1"/>
    <col min="5631" max="5631" width="14.7265625" style="1" customWidth="1"/>
    <col min="5632" max="5632" width="39.453125" style="1" customWidth="1"/>
    <col min="5633" max="5633" width="6.26953125" style="1" customWidth="1"/>
    <col min="5634" max="5634" width="5.1796875" style="1" customWidth="1"/>
    <col min="5635" max="5636" width="16.7265625" style="1" customWidth="1"/>
    <col min="5637" max="5637" width="19" style="1" customWidth="1"/>
    <col min="5638" max="5886" width="9.1796875" style="1"/>
    <col min="5887" max="5887" width="14.7265625" style="1" customWidth="1"/>
    <col min="5888" max="5888" width="39.453125" style="1" customWidth="1"/>
    <col min="5889" max="5889" width="6.26953125" style="1" customWidth="1"/>
    <col min="5890" max="5890" width="5.1796875" style="1" customWidth="1"/>
    <col min="5891" max="5892" width="16.7265625" style="1" customWidth="1"/>
    <col min="5893" max="5893" width="19" style="1" customWidth="1"/>
    <col min="5894" max="6142" width="9.1796875" style="1"/>
    <col min="6143" max="6143" width="14.7265625" style="1" customWidth="1"/>
    <col min="6144" max="6144" width="39.453125" style="1" customWidth="1"/>
    <col min="6145" max="6145" width="6.26953125" style="1" customWidth="1"/>
    <col min="6146" max="6146" width="5.1796875" style="1" customWidth="1"/>
    <col min="6147" max="6148" width="16.7265625" style="1" customWidth="1"/>
    <col min="6149" max="6149" width="19" style="1" customWidth="1"/>
    <col min="6150" max="6398" width="9.1796875" style="1"/>
    <col min="6399" max="6399" width="14.7265625" style="1" customWidth="1"/>
    <col min="6400" max="6400" width="39.453125" style="1" customWidth="1"/>
    <col min="6401" max="6401" width="6.26953125" style="1" customWidth="1"/>
    <col min="6402" max="6402" width="5.1796875" style="1" customWidth="1"/>
    <col min="6403" max="6404" width="16.7265625" style="1" customWidth="1"/>
    <col min="6405" max="6405" width="19" style="1" customWidth="1"/>
    <col min="6406" max="6654" width="9.1796875" style="1"/>
    <col min="6655" max="6655" width="14.7265625" style="1" customWidth="1"/>
    <col min="6656" max="6656" width="39.453125" style="1" customWidth="1"/>
    <col min="6657" max="6657" width="6.26953125" style="1" customWidth="1"/>
    <col min="6658" max="6658" width="5.1796875" style="1" customWidth="1"/>
    <col min="6659" max="6660" width="16.7265625" style="1" customWidth="1"/>
    <col min="6661" max="6661" width="19" style="1" customWidth="1"/>
    <col min="6662" max="6910" width="9.1796875" style="1"/>
    <col min="6911" max="6911" width="14.7265625" style="1" customWidth="1"/>
    <col min="6912" max="6912" width="39.453125" style="1" customWidth="1"/>
    <col min="6913" max="6913" width="6.26953125" style="1" customWidth="1"/>
    <col min="6914" max="6914" width="5.1796875" style="1" customWidth="1"/>
    <col min="6915" max="6916" width="16.7265625" style="1" customWidth="1"/>
    <col min="6917" max="6917" width="19" style="1" customWidth="1"/>
    <col min="6918" max="7166" width="9.1796875" style="1"/>
    <col min="7167" max="7167" width="14.7265625" style="1" customWidth="1"/>
    <col min="7168" max="7168" width="39.453125" style="1" customWidth="1"/>
    <col min="7169" max="7169" width="6.26953125" style="1" customWidth="1"/>
    <col min="7170" max="7170" width="5.1796875" style="1" customWidth="1"/>
    <col min="7171" max="7172" width="16.7265625" style="1" customWidth="1"/>
    <col min="7173" max="7173" width="19" style="1" customWidth="1"/>
    <col min="7174" max="7422" width="9.1796875" style="1"/>
    <col min="7423" max="7423" width="14.7265625" style="1" customWidth="1"/>
    <col min="7424" max="7424" width="39.453125" style="1" customWidth="1"/>
    <col min="7425" max="7425" width="6.26953125" style="1" customWidth="1"/>
    <col min="7426" max="7426" width="5.1796875" style="1" customWidth="1"/>
    <col min="7427" max="7428" width="16.7265625" style="1" customWidth="1"/>
    <col min="7429" max="7429" width="19" style="1" customWidth="1"/>
    <col min="7430" max="7678" width="9.1796875" style="1"/>
    <col min="7679" max="7679" width="14.7265625" style="1" customWidth="1"/>
    <col min="7680" max="7680" width="39.453125" style="1" customWidth="1"/>
    <col min="7681" max="7681" width="6.26953125" style="1" customWidth="1"/>
    <col min="7682" max="7682" width="5.1796875" style="1" customWidth="1"/>
    <col min="7683" max="7684" width="16.7265625" style="1" customWidth="1"/>
    <col min="7685" max="7685" width="19" style="1" customWidth="1"/>
    <col min="7686" max="7934" width="9.1796875" style="1"/>
    <col min="7935" max="7935" width="14.7265625" style="1" customWidth="1"/>
    <col min="7936" max="7936" width="39.453125" style="1" customWidth="1"/>
    <col min="7937" max="7937" width="6.26953125" style="1" customWidth="1"/>
    <col min="7938" max="7938" width="5.1796875" style="1" customWidth="1"/>
    <col min="7939" max="7940" width="16.7265625" style="1" customWidth="1"/>
    <col min="7941" max="7941" width="19" style="1" customWidth="1"/>
    <col min="7942" max="8190" width="9.1796875" style="1"/>
    <col min="8191" max="8191" width="14.7265625" style="1" customWidth="1"/>
    <col min="8192" max="8192" width="39.453125" style="1" customWidth="1"/>
    <col min="8193" max="8193" width="6.26953125" style="1" customWidth="1"/>
    <col min="8194" max="8194" width="5.1796875" style="1" customWidth="1"/>
    <col min="8195" max="8196" width="16.7265625" style="1" customWidth="1"/>
    <col min="8197" max="8197" width="19" style="1" customWidth="1"/>
    <col min="8198" max="8446" width="9.1796875" style="1"/>
    <col min="8447" max="8447" width="14.7265625" style="1" customWidth="1"/>
    <col min="8448" max="8448" width="39.453125" style="1" customWidth="1"/>
    <col min="8449" max="8449" width="6.26953125" style="1" customWidth="1"/>
    <col min="8450" max="8450" width="5.1796875" style="1" customWidth="1"/>
    <col min="8451" max="8452" width="16.7265625" style="1" customWidth="1"/>
    <col min="8453" max="8453" width="19" style="1" customWidth="1"/>
    <col min="8454" max="8702" width="9.1796875" style="1"/>
    <col min="8703" max="8703" width="14.7265625" style="1" customWidth="1"/>
    <col min="8704" max="8704" width="39.453125" style="1" customWidth="1"/>
    <col min="8705" max="8705" width="6.26953125" style="1" customWidth="1"/>
    <col min="8706" max="8706" width="5.1796875" style="1" customWidth="1"/>
    <col min="8707" max="8708" width="16.7265625" style="1" customWidth="1"/>
    <col min="8709" max="8709" width="19" style="1" customWidth="1"/>
    <col min="8710" max="8958" width="9.1796875" style="1"/>
    <col min="8959" max="8959" width="14.7265625" style="1" customWidth="1"/>
    <col min="8960" max="8960" width="39.453125" style="1" customWidth="1"/>
    <col min="8961" max="8961" width="6.26953125" style="1" customWidth="1"/>
    <col min="8962" max="8962" width="5.1796875" style="1" customWidth="1"/>
    <col min="8963" max="8964" width="16.7265625" style="1" customWidth="1"/>
    <col min="8965" max="8965" width="19" style="1" customWidth="1"/>
    <col min="8966" max="9214" width="9.1796875" style="1"/>
    <col min="9215" max="9215" width="14.7265625" style="1" customWidth="1"/>
    <col min="9216" max="9216" width="39.453125" style="1" customWidth="1"/>
    <col min="9217" max="9217" width="6.26953125" style="1" customWidth="1"/>
    <col min="9218" max="9218" width="5.1796875" style="1" customWidth="1"/>
    <col min="9219" max="9220" width="16.7265625" style="1" customWidth="1"/>
    <col min="9221" max="9221" width="19" style="1" customWidth="1"/>
    <col min="9222" max="9470" width="9.1796875" style="1"/>
    <col min="9471" max="9471" width="14.7265625" style="1" customWidth="1"/>
    <col min="9472" max="9472" width="39.453125" style="1" customWidth="1"/>
    <col min="9473" max="9473" width="6.26953125" style="1" customWidth="1"/>
    <col min="9474" max="9474" width="5.1796875" style="1" customWidth="1"/>
    <col min="9475" max="9476" width="16.7265625" style="1" customWidth="1"/>
    <col min="9477" max="9477" width="19" style="1" customWidth="1"/>
    <col min="9478" max="9726" width="9.1796875" style="1"/>
    <col min="9727" max="9727" width="14.7265625" style="1" customWidth="1"/>
    <col min="9728" max="9728" width="39.453125" style="1" customWidth="1"/>
    <col min="9729" max="9729" width="6.26953125" style="1" customWidth="1"/>
    <col min="9730" max="9730" width="5.1796875" style="1" customWidth="1"/>
    <col min="9731" max="9732" width="16.7265625" style="1" customWidth="1"/>
    <col min="9733" max="9733" width="19" style="1" customWidth="1"/>
    <col min="9734" max="9982" width="9.1796875" style="1"/>
    <col min="9983" max="9983" width="14.7265625" style="1" customWidth="1"/>
    <col min="9984" max="9984" width="39.453125" style="1" customWidth="1"/>
    <col min="9985" max="9985" width="6.26953125" style="1" customWidth="1"/>
    <col min="9986" max="9986" width="5.1796875" style="1" customWidth="1"/>
    <col min="9987" max="9988" width="16.7265625" style="1" customWidth="1"/>
    <col min="9989" max="9989" width="19" style="1" customWidth="1"/>
    <col min="9990" max="10238" width="9.1796875" style="1"/>
    <col min="10239" max="10239" width="14.7265625" style="1" customWidth="1"/>
    <col min="10240" max="10240" width="39.453125" style="1" customWidth="1"/>
    <col min="10241" max="10241" width="6.26953125" style="1" customWidth="1"/>
    <col min="10242" max="10242" width="5.1796875" style="1" customWidth="1"/>
    <col min="10243" max="10244" width="16.7265625" style="1" customWidth="1"/>
    <col min="10245" max="10245" width="19" style="1" customWidth="1"/>
    <col min="10246" max="10494" width="9.1796875" style="1"/>
    <col min="10495" max="10495" width="14.7265625" style="1" customWidth="1"/>
    <col min="10496" max="10496" width="39.453125" style="1" customWidth="1"/>
    <col min="10497" max="10497" width="6.26953125" style="1" customWidth="1"/>
    <col min="10498" max="10498" width="5.1796875" style="1" customWidth="1"/>
    <col min="10499" max="10500" width="16.7265625" style="1" customWidth="1"/>
    <col min="10501" max="10501" width="19" style="1" customWidth="1"/>
    <col min="10502" max="10750" width="9.1796875" style="1"/>
    <col min="10751" max="10751" width="14.7265625" style="1" customWidth="1"/>
    <col min="10752" max="10752" width="39.453125" style="1" customWidth="1"/>
    <col min="10753" max="10753" width="6.26953125" style="1" customWidth="1"/>
    <col min="10754" max="10754" width="5.1796875" style="1" customWidth="1"/>
    <col min="10755" max="10756" width="16.7265625" style="1" customWidth="1"/>
    <col min="10757" max="10757" width="19" style="1" customWidth="1"/>
    <col min="10758" max="11006" width="9.1796875" style="1"/>
    <col min="11007" max="11007" width="14.7265625" style="1" customWidth="1"/>
    <col min="11008" max="11008" width="39.453125" style="1" customWidth="1"/>
    <col min="11009" max="11009" width="6.26953125" style="1" customWidth="1"/>
    <col min="11010" max="11010" width="5.1796875" style="1" customWidth="1"/>
    <col min="11011" max="11012" width="16.7265625" style="1" customWidth="1"/>
    <col min="11013" max="11013" width="19" style="1" customWidth="1"/>
    <col min="11014" max="11262" width="9.1796875" style="1"/>
    <col min="11263" max="11263" width="14.7265625" style="1" customWidth="1"/>
    <col min="11264" max="11264" width="39.453125" style="1" customWidth="1"/>
    <col min="11265" max="11265" width="6.26953125" style="1" customWidth="1"/>
    <col min="11266" max="11266" width="5.1796875" style="1" customWidth="1"/>
    <col min="11267" max="11268" width="16.7265625" style="1" customWidth="1"/>
    <col min="11269" max="11269" width="19" style="1" customWidth="1"/>
    <col min="11270" max="11518" width="9.1796875" style="1"/>
    <col min="11519" max="11519" width="14.7265625" style="1" customWidth="1"/>
    <col min="11520" max="11520" width="39.453125" style="1" customWidth="1"/>
    <col min="11521" max="11521" width="6.26953125" style="1" customWidth="1"/>
    <col min="11522" max="11522" width="5.1796875" style="1" customWidth="1"/>
    <col min="11523" max="11524" width="16.7265625" style="1" customWidth="1"/>
    <col min="11525" max="11525" width="19" style="1" customWidth="1"/>
    <col min="11526" max="11774" width="9.1796875" style="1"/>
    <col min="11775" max="11775" width="14.7265625" style="1" customWidth="1"/>
    <col min="11776" max="11776" width="39.453125" style="1" customWidth="1"/>
    <col min="11777" max="11777" width="6.26953125" style="1" customWidth="1"/>
    <col min="11778" max="11778" width="5.1796875" style="1" customWidth="1"/>
    <col min="11779" max="11780" width="16.7265625" style="1" customWidth="1"/>
    <col min="11781" max="11781" width="19" style="1" customWidth="1"/>
    <col min="11782" max="12030" width="9.1796875" style="1"/>
    <col min="12031" max="12031" width="14.7265625" style="1" customWidth="1"/>
    <col min="12032" max="12032" width="39.453125" style="1" customWidth="1"/>
    <col min="12033" max="12033" width="6.26953125" style="1" customWidth="1"/>
    <col min="12034" max="12034" width="5.1796875" style="1" customWidth="1"/>
    <col min="12035" max="12036" width="16.7265625" style="1" customWidth="1"/>
    <col min="12037" max="12037" width="19" style="1" customWidth="1"/>
    <col min="12038" max="12286" width="9.1796875" style="1"/>
    <col min="12287" max="12287" width="14.7265625" style="1" customWidth="1"/>
    <col min="12288" max="12288" width="39.453125" style="1" customWidth="1"/>
    <col min="12289" max="12289" width="6.26953125" style="1" customWidth="1"/>
    <col min="12290" max="12290" width="5.1796875" style="1" customWidth="1"/>
    <col min="12291" max="12292" width="16.7265625" style="1" customWidth="1"/>
    <col min="12293" max="12293" width="19" style="1" customWidth="1"/>
    <col min="12294" max="12542" width="9.1796875" style="1"/>
    <col min="12543" max="12543" width="14.7265625" style="1" customWidth="1"/>
    <col min="12544" max="12544" width="39.453125" style="1" customWidth="1"/>
    <col min="12545" max="12545" width="6.26953125" style="1" customWidth="1"/>
    <col min="12546" max="12546" width="5.1796875" style="1" customWidth="1"/>
    <col min="12547" max="12548" width="16.7265625" style="1" customWidth="1"/>
    <col min="12549" max="12549" width="19" style="1" customWidth="1"/>
    <col min="12550" max="12798" width="9.1796875" style="1"/>
    <col min="12799" max="12799" width="14.7265625" style="1" customWidth="1"/>
    <col min="12800" max="12800" width="39.453125" style="1" customWidth="1"/>
    <col min="12801" max="12801" width="6.26953125" style="1" customWidth="1"/>
    <col min="12802" max="12802" width="5.1796875" style="1" customWidth="1"/>
    <col min="12803" max="12804" width="16.7265625" style="1" customWidth="1"/>
    <col min="12805" max="12805" width="19" style="1" customWidth="1"/>
    <col min="12806" max="13054" width="9.1796875" style="1"/>
    <col min="13055" max="13055" width="14.7265625" style="1" customWidth="1"/>
    <col min="13056" max="13056" width="39.453125" style="1" customWidth="1"/>
    <col min="13057" max="13057" width="6.26953125" style="1" customWidth="1"/>
    <col min="13058" max="13058" width="5.1796875" style="1" customWidth="1"/>
    <col min="13059" max="13060" width="16.7265625" style="1" customWidth="1"/>
    <col min="13061" max="13061" width="19" style="1" customWidth="1"/>
    <col min="13062" max="13310" width="9.1796875" style="1"/>
    <col min="13311" max="13311" width="14.7265625" style="1" customWidth="1"/>
    <col min="13312" max="13312" width="39.453125" style="1" customWidth="1"/>
    <col min="13313" max="13313" width="6.26953125" style="1" customWidth="1"/>
    <col min="13314" max="13314" width="5.1796875" style="1" customWidth="1"/>
    <col min="13315" max="13316" width="16.7265625" style="1" customWidth="1"/>
    <col min="13317" max="13317" width="19" style="1" customWidth="1"/>
    <col min="13318" max="13566" width="9.1796875" style="1"/>
    <col min="13567" max="13567" width="14.7265625" style="1" customWidth="1"/>
    <col min="13568" max="13568" width="39.453125" style="1" customWidth="1"/>
    <col min="13569" max="13569" width="6.26953125" style="1" customWidth="1"/>
    <col min="13570" max="13570" width="5.1796875" style="1" customWidth="1"/>
    <col min="13571" max="13572" width="16.7265625" style="1" customWidth="1"/>
    <col min="13573" max="13573" width="19" style="1" customWidth="1"/>
    <col min="13574" max="13822" width="9.1796875" style="1"/>
    <col min="13823" max="13823" width="14.7265625" style="1" customWidth="1"/>
    <col min="13824" max="13824" width="39.453125" style="1" customWidth="1"/>
    <col min="13825" max="13825" width="6.26953125" style="1" customWidth="1"/>
    <col min="13826" max="13826" width="5.1796875" style="1" customWidth="1"/>
    <col min="13827" max="13828" width="16.7265625" style="1" customWidth="1"/>
    <col min="13829" max="13829" width="19" style="1" customWidth="1"/>
    <col min="13830" max="14078" width="9.1796875" style="1"/>
    <col min="14079" max="14079" width="14.7265625" style="1" customWidth="1"/>
    <col min="14080" max="14080" width="39.453125" style="1" customWidth="1"/>
    <col min="14081" max="14081" width="6.26953125" style="1" customWidth="1"/>
    <col min="14082" max="14082" width="5.1796875" style="1" customWidth="1"/>
    <col min="14083" max="14084" width="16.7265625" style="1" customWidth="1"/>
    <col min="14085" max="14085" width="19" style="1" customWidth="1"/>
    <col min="14086" max="14334" width="9.1796875" style="1"/>
    <col min="14335" max="14335" width="14.7265625" style="1" customWidth="1"/>
    <col min="14336" max="14336" width="39.453125" style="1" customWidth="1"/>
    <col min="14337" max="14337" width="6.26953125" style="1" customWidth="1"/>
    <col min="14338" max="14338" width="5.1796875" style="1" customWidth="1"/>
    <col min="14339" max="14340" width="16.7265625" style="1" customWidth="1"/>
    <col min="14341" max="14341" width="19" style="1" customWidth="1"/>
    <col min="14342" max="14590" width="9.1796875" style="1"/>
    <col min="14591" max="14591" width="14.7265625" style="1" customWidth="1"/>
    <col min="14592" max="14592" width="39.453125" style="1" customWidth="1"/>
    <col min="14593" max="14593" width="6.26953125" style="1" customWidth="1"/>
    <col min="14594" max="14594" width="5.1796875" style="1" customWidth="1"/>
    <col min="14595" max="14596" width="16.7265625" style="1" customWidth="1"/>
    <col min="14597" max="14597" width="19" style="1" customWidth="1"/>
    <col min="14598" max="14846" width="9.1796875" style="1"/>
    <col min="14847" max="14847" width="14.7265625" style="1" customWidth="1"/>
    <col min="14848" max="14848" width="39.453125" style="1" customWidth="1"/>
    <col min="14849" max="14849" width="6.26953125" style="1" customWidth="1"/>
    <col min="14850" max="14850" width="5.1796875" style="1" customWidth="1"/>
    <col min="14851" max="14852" width="16.7265625" style="1" customWidth="1"/>
    <col min="14853" max="14853" width="19" style="1" customWidth="1"/>
    <col min="14854" max="15102" width="9.1796875" style="1"/>
    <col min="15103" max="15103" width="14.7265625" style="1" customWidth="1"/>
    <col min="15104" max="15104" width="39.453125" style="1" customWidth="1"/>
    <col min="15105" max="15105" width="6.26953125" style="1" customWidth="1"/>
    <col min="15106" max="15106" width="5.1796875" style="1" customWidth="1"/>
    <col min="15107" max="15108" width="16.7265625" style="1" customWidth="1"/>
    <col min="15109" max="15109" width="19" style="1" customWidth="1"/>
    <col min="15110" max="15358" width="9.1796875" style="1"/>
    <col min="15359" max="15359" width="14.7265625" style="1" customWidth="1"/>
    <col min="15360" max="15360" width="39.453125" style="1" customWidth="1"/>
    <col min="15361" max="15361" width="6.26953125" style="1" customWidth="1"/>
    <col min="15362" max="15362" width="5.1796875" style="1" customWidth="1"/>
    <col min="15363" max="15364" width="16.7265625" style="1" customWidth="1"/>
    <col min="15365" max="15365" width="19" style="1" customWidth="1"/>
    <col min="15366" max="15614" width="9.1796875" style="1"/>
    <col min="15615" max="15615" width="14.7265625" style="1" customWidth="1"/>
    <col min="15616" max="15616" width="39.453125" style="1" customWidth="1"/>
    <col min="15617" max="15617" width="6.26953125" style="1" customWidth="1"/>
    <col min="15618" max="15618" width="5.1796875" style="1" customWidth="1"/>
    <col min="15619" max="15620" width="16.7265625" style="1" customWidth="1"/>
    <col min="15621" max="15621" width="19" style="1" customWidth="1"/>
    <col min="15622" max="15870" width="9.1796875" style="1"/>
    <col min="15871" max="15871" width="14.7265625" style="1" customWidth="1"/>
    <col min="15872" max="15872" width="39.453125" style="1" customWidth="1"/>
    <col min="15873" max="15873" width="6.26953125" style="1" customWidth="1"/>
    <col min="15874" max="15874" width="5.1796875" style="1" customWidth="1"/>
    <col min="15875" max="15876" width="16.7265625" style="1" customWidth="1"/>
    <col min="15877" max="15877" width="19" style="1" customWidth="1"/>
    <col min="15878" max="16126" width="9.1796875" style="1"/>
    <col min="16127" max="16127" width="14.7265625" style="1" customWidth="1"/>
    <col min="16128" max="16128" width="39.453125" style="1" customWidth="1"/>
    <col min="16129" max="16129" width="6.26953125" style="1" customWidth="1"/>
    <col min="16130" max="16130" width="5.1796875" style="1" customWidth="1"/>
    <col min="16131" max="16132" width="16.7265625" style="1" customWidth="1"/>
    <col min="16133" max="16133" width="19" style="1" customWidth="1"/>
    <col min="16134" max="16384" width="9.1796875" style="1"/>
  </cols>
  <sheetData>
    <row r="1" spans="1:9" ht="20.5" customHeight="1" x14ac:dyDescent="0.35">
      <c r="A1" s="90" t="s">
        <v>67</v>
      </c>
      <c r="B1" s="91"/>
      <c r="C1" s="91"/>
      <c r="D1" s="91"/>
      <c r="E1" s="91"/>
      <c r="F1" s="91"/>
      <c r="G1" s="92"/>
      <c r="H1" s="28"/>
    </row>
    <row r="2" spans="1:9" s="39" customFormat="1" ht="20.5" customHeight="1" x14ac:dyDescent="0.4">
      <c r="A2" s="40" t="s">
        <v>7</v>
      </c>
      <c r="B2" s="36"/>
      <c r="C2" s="36"/>
      <c r="D2" s="36"/>
      <c r="E2" s="36"/>
      <c r="F2" s="36"/>
      <c r="G2" s="37"/>
      <c r="H2" s="38"/>
    </row>
    <row r="3" spans="1:9" ht="20.5" customHeight="1" x14ac:dyDescent="0.35">
      <c r="A3" s="73"/>
      <c r="B3" s="2"/>
      <c r="G3" s="3"/>
    </row>
    <row r="4" spans="1:9" ht="20.5" customHeight="1" x14ac:dyDescent="0.35">
      <c r="A4" s="40" t="s">
        <v>0</v>
      </c>
      <c r="B4" s="2"/>
      <c r="D4" s="30"/>
      <c r="E4" s="30"/>
      <c r="G4" s="3"/>
    </row>
    <row r="5" spans="1:9" ht="20.5" customHeight="1" x14ac:dyDescent="0.35">
      <c r="A5" s="41" t="s">
        <v>45</v>
      </c>
      <c r="B5" s="2"/>
      <c r="G5" s="76">
        <v>45798</v>
      </c>
    </row>
    <row r="6" spans="1:9" ht="31.15" customHeight="1" x14ac:dyDescent="0.35">
      <c r="A6" s="93" t="s">
        <v>46</v>
      </c>
      <c r="B6" s="94"/>
      <c r="C6" s="94"/>
      <c r="D6" s="94"/>
      <c r="E6" s="94"/>
      <c r="F6" s="94"/>
      <c r="G6" s="95"/>
    </row>
    <row r="7" spans="1:9" s="4" customFormat="1" ht="36" customHeight="1" x14ac:dyDescent="0.35">
      <c r="A7" s="96" t="s">
        <v>41</v>
      </c>
      <c r="B7" s="97"/>
      <c r="C7" s="97"/>
      <c r="D7" s="97"/>
      <c r="E7" s="97"/>
      <c r="F7" s="97"/>
      <c r="G7" s="98"/>
      <c r="H7" s="24"/>
    </row>
    <row r="8" spans="1:9" s="4" customFormat="1" ht="9" customHeight="1" x14ac:dyDescent="0.35">
      <c r="A8" s="56"/>
      <c r="B8" s="5"/>
      <c r="C8" s="5"/>
      <c r="D8" s="31"/>
      <c r="E8" s="31"/>
      <c r="F8" s="5"/>
      <c r="G8" s="57"/>
      <c r="H8" s="24"/>
    </row>
    <row r="9" spans="1:9" ht="36" customHeight="1" x14ac:dyDescent="0.35">
      <c r="A9" s="35" t="s">
        <v>9</v>
      </c>
      <c r="B9" s="6" t="s">
        <v>10</v>
      </c>
      <c r="C9" s="6" t="s">
        <v>2</v>
      </c>
      <c r="D9" s="6" t="s">
        <v>18</v>
      </c>
      <c r="E9" s="6" t="s">
        <v>3</v>
      </c>
      <c r="F9" s="6" t="s">
        <v>4</v>
      </c>
      <c r="G9" s="6" t="s">
        <v>5</v>
      </c>
    </row>
    <row r="10" spans="1:9" ht="7.9" customHeight="1" x14ac:dyDescent="0.35">
      <c r="A10" s="59"/>
      <c r="B10" s="59"/>
      <c r="C10" s="59"/>
      <c r="D10" s="60"/>
      <c r="E10" s="60"/>
      <c r="F10" s="60"/>
      <c r="G10" s="64"/>
    </row>
    <row r="11" spans="1:9" ht="28.9" customHeight="1" x14ac:dyDescent="0.35">
      <c r="A11" s="99" t="s">
        <v>47</v>
      </c>
      <c r="B11" s="100"/>
      <c r="C11" s="100"/>
      <c r="D11" s="100"/>
      <c r="E11" s="100"/>
      <c r="F11" s="100"/>
      <c r="G11" s="101"/>
      <c r="I11" s="23"/>
    </row>
    <row r="12" spans="1:9" s="21" customFormat="1" ht="69" customHeight="1" x14ac:dyDescent="0.35">
      <c r="A12" s="45" t="s">
        <v>69</v>
      </c>
      <c r="B12" s="44">
        <v>1</v>
      </c>
      <c r="C12" s="20" t="s">
        <v>1</v>
      </c>
      <c r="D12" s="74"/>
      <c r="E12" s="48">
        <f>B12*D12</f>
        <v>0</v>
      </c>
      <c r="F12" s="83"/>
      <c r="G12" s="102"/>
      <c r="H12" s="25"/>
    </row>
    <row r="13" spans="1:9" s="21" customFormat="1" ht="69" customHeight="1" x14ac:dyDescent="0.35">
      <c r="A13" s="45" t="s">
        <v>70</v>
      </c>
      <c r="B13" s="44">
        <v>1</v>
      </c>
      <c r="C13" s="20" t="s">
        <v>1</v>
      </c>
      <c r="D13" s="74"/>
      <c r="E13" s="48">
        <f t="shared" ref="E13:E27" si="0">B13*D13</f>
        <v>0</v>
      </c>
      <c r="F13" s="84"/>
      <c r="G13" s="87"/>
      <c r="H13" s="25"/>
    </row>
    <row r="14" spans="1:9" s="8" customFormat="1" ht="66" customHeight="1" x14ac:dyDescent="0.35">
      <c r="A14" s="45" t="s">
        <v>66</v>
      </c>
      <c r="B14" s="44">
        <v>2</v>
      </c>
      <c r="C14" s="20" t="s">
        <v>1</v>
      </c>
      <c r="D14" s="74"/>
      <c r="E14" s="48">
        <f t="shared" si="0"/>
        <v>0</v>
      </c>
      <c r="F14" s="84"/>
      <c r="G14" s="87"/>
      <c r="H14" s="26"/>
    </row>
    <row r="15" spans="1:9" s="8" customFormat="1" ht="68.25" customHeight="1" x14ac:dyDescent="0.35">
      <c r="A15" s="45" t="s">
        <v>29</v>
      </c>
      <c r="B15" s="44">
        <v>2</v>
      </c>
      <c r="C15" s="20" t="s">
        <v>1</v>
      </c>
      <c r="D15" s="74"/>
      <c r="E15" s="48">
        <f t="shared" si="0"/>
        <v>0</v>
      </c>
      <c r="F15" s="84"/>
      <c r="G15" s="87"/>
      <c r="H15" s="26"/>
    </row>
    <row r="16" spans="1:9" s="8" customFormat="1" ht="39.75" customHeight="1" x14ac:dyDescent="0.35">
      <c r="A16" s="34" t="s">
        <v>42</v>
      </c>
      <c r="B16" s="44">
        <v>1</v>
      </c>
      <c r="C16" s="20" t="s">
        <v>1</v>
      </c>
      <c r="D16" s="74"/>
      <c r="E16" s="48">
        <f t="shared" si="0"/>
        <v>0</v>
      </c>
      <c r="F16" s="84"/>
      <c r="G16" s="87"/>
      <c r="H16" s="26"/>
    </row>
    <row r="17" spans="1:9" s="8" customFormat="1" ht="39.75" customHeight="1" x14ac:dyDescent="0.35">
      <c r="A17" s="34" t="s">
        <v>50</v>
      </c>
      <c r="B17" s="44">
        <v>1</v>
      </c>
      <c r="C17" s="20" t="s">
        <v>1</v>
      </c>
      <c r="D17" s="74"/>
      <c r="E17" s="48">
        <f t="shared" si="0"/>
        <v>0</v>
      </c>
      <c r="F17" s="84"/>
      <c r="G17" s="87"/>
      <c r="H17" s="26"/>
    </row>
    <row r="18" spans="1:9" s="8" customFormat="1" ht="51.75" customHeight="1" x14ac:dyDescent="0.35">
      <c r="A18" s="34" t="s">
        <v>19</v>
      </c>
      <c r="B18" s="46">
        <v>3</v>
      </c>
      <c r="C18" s="47" t="s">
        <v>1</v>
      </c>
      <c r="D18" s="74"/>
      <c r="E18" s="48">
        <f t="shared" si="0"/>
        <v>0</v>
      </c>
      <c r="F18" s="84"/>
      <c r="G18" s="87"/>
      <c r="H18" s="26"/>
    </row>
    <row r="19" spans="1:9" s="8" customFormat="1" ht="75" customHeight="1" x14ac:dyDescent="0.35">
      <c r="A19" s="34" t="s">
        <v>58</v>
      </c>
      <c r="B19" s="46">
        <v>1</v>
      </c>
      <c r="C19" s="47" t="s">
        <v>6</v>
      </c>
      <c r="D19" s="74"/>
      <c r="E19" s="48">
        <f t="shared" si="0"/>
        <v>0</v>
      </c>
      <c r="F19" s="84"/>
      <c r="G19" s="87"/>
      <c r="H19" s="26"/>
    </row>
    <row r="20" spans="1:9" s="8" customFormat="1" ht="70.5" customHeight="1" x14ac:dyDescent="0.35">
      <c r="A20" s="45" t="s">
        <v>71</v>
      </c>
      <c r="B20" s="44">
        <v>2</v>
      </c>
      <c r="C20" s="20" t="s">
        <v>1</v>
      </c>
      <c r="D20" s="74"/>
      <c r="E20" s="48">
        <f t="shared" si="0"/>
        <v>0</v>
      </c>
      <c r="F20" s="84"/>
      <c r="G20" s="87"/>
      <c r="H20" s="26"/>
    </row>
    <row r="21" spans="1:9" s="8" customFormat="1" ht="42" customHeight="1" x14ac:dyDescent="0.35">
      <c r="A21" s="45" t="s">
        <v>20</v>
      </c>
      <c r="B21" s="44">
        <v>2</v>
      </c>
      <c r="C21" s="20" t="s">
        <v>1</v>
      </c>
      <c r="D21" s="74"/>
      <c r="E21" s="48">
        <f t="shared" si="0"/>
        <v>0</v>
      </c>
      <c r="F21" s="84"/>
      <c r="G21" s="87"/>
      <c r="H21" s="26"/>
    </row>
    <row r="22" spans="1:9" s="8" customFormat="1" ht="84" customHeight="1" x14ac:dyDescent="0.35">
      <c r="A22" s="45" t="s">
        <v>51</v>
      </c>
      <c r="B22" s="44">
        <v>2</v>
      </c>
      <c r="C22" s="20" t="s">
        <v>1</v>
      </c>
      <c r="D22" s="74"/>
      <c r="E22" s="48">
        <f t="shared" si="0"/>
        <v>0</v>
      </c>
      <c r="F22" s="84"/>
      <c r="G22" s="87"/>
      <c r="H22" s="26"/>
    </row>
    <row r="23" spans="1:9" s="8" customFormat="1" ht="38.25" customHeight="1" x14ac:dyDescent="0.35">
      <c r="A23" s="45" t="s">
        <v>36</v>
      </c>
      <c r="B23" s="44">
        <v>2</v>
      </c>
      <c r="C23" s="20" t="s">
        <v>1</v>
      </c>
      <c r="D23" s="74"/>
      <c r="E23" s="48">
        <f t="shared" si="0"/>
        <v>0</v>
      </c>
      <c r="F23" s="84"/>
      <c r="G23" s="87"/>
      <c r="H23" s="26"/>
    </row>
    <row r="24" spans="1:9" s="8" customFormat="1" ht="34.5" customHeight="1" x14ac:dyDescent="0.35">
      <c r="A24" s="45" t="s">
        <v>13</v>
      </c>
      <c r="B24" s="44">
        <v>2</v>
      </c>
      <c r="C24" s="20" t="s">
        <v>1</v>
      </c>
      <c r="D24" s="74"/>
      <c r="E24" s="48">
        <f t="shared" si="0"/>
        <v>0</v>
      </c>
      <c r="F24" s="84"/>
      <c r="G24" s="87"/>
      <c r="H24" s="26"/>
    </row>
    <row r="25" spans="1:9" s="8" customFormat="1" ht="90.75" customHeight="1" x14ac:dyDescent="0.35">
      <c r="A25" s="45" t="s">
        <v>52</v>
      </c>
      <c r="B25" s="46">
        <v>1</v>
      </c>
      <c r="C25" s="47" t="s">
        <v>1</v>
      </c>
      <c r="D25" s="74"/>
      <c r="E25" s="48">
        <f t="shared" si="0"/>
        <v>0</v>
      </c>
      <c r="F25" s="84"/>
      <c r="G25" s="87"/>
      <c r="H25" s="26"/>
    </row>
    <row r="26" spans="1:9" s="8" customFormat="1" ht="72.75" customHeight="1" x14ac:dyDescent="0.35">
      <c r="A26" s="45" t="s">
        <v>37</v>
      </c>
      <c r="B26" s="44">
        <v>1</v>
      </c>
      <c r="C26" s="20" t="s">
        <v>1</v>
      </c>
      <c r="D26" s="74"/>
      <c r="E26" s="48">
        <f t="shared" si="0"/>
        <v>0</v>
      </c>
      <c r="F26" s="84"/>
      <c r="G26" s="87"/>
      <c r="H26" s="26"/>
    </row>
    <row r="27" spans="1:9" s="8" customFormat="1" ht="30.75" customHeight="1" x14ac:dyDescent="0.35">
      <c r="A27" s="45" t="s">
        <v>44</v>
      </c>
      <c r="B27" s="44">
        <v>1</v>
      </c>
      <c r="C27" s="20" t="s">
        <v>6</v>
      </c>
      <c r="D27" s="74"/>
      <c r="E27" s="48">
        <f t="shared" si="0"/>
        <v>0</v>
      </c>
      <c r="F27" s="84"/>
      <c r="G27" s="87"/>
      <c r="H27" s="26"/>
    </row>
    <row r="28" spans="1:9" ht="24" customHeight="1" x14ac:dyDescent="0.35">
      <c r="A28" s="78" t="s">
        <v>11</v>
      </c>
      <c r="B28" s="79"/>
      <c r="C28" s="79"/>
      <c r="D28" s="58"/>
      <c r="E28" s="63">
        <f>SUM(E12:E27)</f>
        <v>0</v>
      </c>
      <c r="F28" s="63">
        <f>SUM(F12)</f>
        <v>0</v>
      </c>
      <c r="G28" s="62">
        <f>E28+F28</f>
        <v>0</v>
      </c>
    </row>
    <row r="29" spans="1:9" ht="24" customHeight="1" x14ac:dyDescent="0.35">
      <c r="A29" s="65"/>
      <c r="B29" s="65"/>
      <c r="C29" s="65"/>
      <c r="D29" s="66"/>
      <c r="E29" s="66"/>
      <c r="F29" s="66"/>
      <c r="G29" s="67"/>
    </row>
    <row r="30" spans="1:9" ht="31.9" customHeight="1" x14ac:dyDescent="0.35">
      <c r="A30" s="80" t="s">
        <v>48</v>
      </c>
      <c r="B30" s="81"/>
      <c r="C30" s="81"/>
      <c r="D30" s="81"/>
      <c r="E30" s="81"/>
      <c r="F30" s="81"/>
      <c r="G30" s="82"/>
      <c r="I30" s="23"/>
    </row>
    <row r="31" spans="1:9" s="21" customFormat="1" ht="101.25" customHeight="1" x14ac:dyDescent="0.35">
      <c r="A31" s="61" t="s">
        <v>72</v>
      </c>
      <c r="B31" s="44">
        <v>1</v>
      </c>
      <c r="C31" s="20" t="s">
        <v>1</v>
      </c>
      <c r="D31" s="74"/>
      <c r="E31" s="48">
        <f t="shared" ref="E31:E41" si="1">B31*D31</f>
        <v>0</v>
      </c>
      <c r="F31" s="83"/>
      <c r="G31" s="85"/>
      <c r="H31" s="25"/>
    </row>
    <row r="32" spans="1:9" s="8" customFormat="1" ht="38.25" customHeight="1" x14ac:dyDescent="0.35">
      <c r="A32" s="61" t="s">
        <v>30</v>
      </c>
      <c r="B32" s="44">
        <v>1</v>
      </c>
      <c r="C32" s="20" t="s">
        <v>1</v>
      </c>
      <c r="D32" s="74"/>
      <c r="E32" s="48">
        <f t="shared" si="1"/>
        <v>0</v>
      </c>
      <c r="F32" s="84"/>
      <c r="G32" s="86"/>
      <c r="H32" s="26"/>
    </row>
    <row r="33" spans="1:9" s="8" customFormat="1" ht="117.75" customHeight="1" x14ac:dyDescent="0.35">
      <c r="A33" s="61" t="s">
        <v>59</v>
      </c>
      <c r="B33" s="44">
        <v>1</v>
      </c>
      <c r="C33" s="20" t="s">
        <v>1</v>
      </c>
      <c r="D33" s="74"/>
      <c r="E33" s="48">
        <f t="shared" si="1"/>
        <v>0</v>
      </c>
      <c r="F33" s="84"/>
      <c r="G33" s="86"/>
      <c r="H33" s="26"/>
    </row>
    <row r="34" spans="1:9" s="8" customFormat="1" ht="49.5" customHeight="1" x14ac:dyDescent="0.35">
      <c r="A34" s="61" t="s">
        <v>43</v>
      </c>
      <c r="B34" s="44">
        <v>1</v>
      </c>
      <c r="C34" s="20" t="s">
        <v>1</v>
      </c>
      <c r="D34" s="74"/>
      <c r="E34" s="48">
        <f t="shared" si="1"/>
        <v>0</v>
      </c>
      <c r="F34" s="84"/>
      <c r="G34" s="86"/>
      <c r="H34" s="26"/>
    </row>
    <row r="35" spans="1:9" s="8" customFormat="1" ht="69.75" customHeight="1" x14ac:dyDescent="0.35">
      <c r="A35" s="61" t="s">
        <v>35</v>
      </c>
      <c r="B35" s="44">
        <v>1</v>
      </c>
      <c r="C35" s="20" t="s">
        <v>1</v>
      </c>
      <c r="D35" s="74"/>
      <c r="E35" s="48">
        <f t="shared" si="1"/>
        <v>0</v>
      </c>
      <c r="F35" s="84"/>
      <c r="G35" s="86"/>
      <c r="H35" s="26"/>
    </row>
    <row r="36" spans="1:9" s="8" customFormat="1" ht="54" customHeight="1" x14ac:dyDescent="0.35">
      <c r="A36" s="45" t="s">
        <v>53</v>
      </c>
      <c r="B36" s="44">
        <v>1</v>
      </c>
      <c r="C36" s="20" t="s">
        <v>6</v>
      </c>
      <c r="D36" s="74"/>
      <c r="E36" s="48">
        <f t="shared" si="1"/>
        <v>0</v>
      </c>
      <c r="F36" s="84"/>
      <c r="G36" s="86"/>
      <c r="H36" s="26"/>
    </row>
    <row r="37" spans="1:9" s="8" customFormat="1" ht="50.25" customHeight="1" x14ac:dyDescent="0.35">
      <c r="A37" s="45" t="s">
        <v>54</v>
      </c>
      <c r="B37" s="44">
        <v>1</v>
      </c>
      <c r="C37" s="20" t="s">
        <v>6</v>
      </c>
      <c r="D37" s="74"/>
      <c r="E37" s="48">
        <f t="shared" si="1"/>
        <v>0</v>
      </c>
      <c r="F37" s="84"/>
      <c r="G37" s="86"/>
      <c r="H37" s="26"/>
    </row>
    <row r="38" spans="1:9" s="8" customFormat="1" ht="21.75" customHeight="1" x14ac:dyDescent="0.35">
      <c r="A38" s="45" t="s">
        <v>32</v>
      </c>
      <c r="B38" s="44">
        <v>3</v>
      </c>
      <c r="C38" s="20" t="s">
        <v>31</v>
      </c>
      <c r="D38" s="74"/>
      <c r="E38" s="48">
        <f t="shared" si="1"/>
        <v>0</v>
      </c>
      <c r="F38" s="84"/>
      <c r="G38" s="86"/>
      <c r="H38" s="26"/>
    </row>
    <row r="39" spans="1:9" s="8" customFormat="1" ht="24.75" customHeight="1" x14ac:dyDescent="0.35">
      <c r="A39" s="45" t="s">
        <v>33</v>
      </c>
      <c r="B39" s="44">
        <v>2</v>
      </c>
      <c r="C39" s="20" t="s">
        <v>31</v>
      </c>
      <c r="D39" s="74"/>
      <c r="E39" s="48">
        <f t="shared" si="1"/>
        <v>0</v>
      </c>
      <c r="F39" s="84"/>
      <c r="G39" s="86"/>
      <c r="H39" s="26"/>
    </row>
    <row r="40" spans="1:9" s="8" customFormat="1" ht="26.25" customHeight="1" x14ac:dyDescent="0.35">
      <c r="A40" s="45" t="s">
        <v>34</v>
      </c>
      <c r="B40" s="44">
        <v>3</v>
      </c>
      <c r="C40" s="20" t="s">
        <v>31</v>
      </c>
      <c r="D40" s="74"/>
      <c r="E40" s="48">
        <f t="shared" si="1"/>
        <v>0</v>
      </c>
      <c r="F40" s="84"/>
      <c r="G40" s="86"/>
      <c r="H40" s="26"/>
    </row>
    <row r="41" spans="1:9" s="8" customFormat="1" ht="30.75" customHeight="1" x14ac:dyDescent="0.35">
      <c r="A41" s="45" t="s">
        <v>44</v>
      </c>
      <c r="B41" s="44">
        <v>1</v>
      </c>
      <c r="C41" s="20" t="s">
        <v>1</v>
      </c>
      <c r="D41" s="74"/>
      <c r="E41" s="48">
        <f t="shared" si="1"/>
        <v>0</v>
      </c>
      <c r="F41" s="84"/>
      <c r="G41" s="86"/>
      <c r="H41" s="26"/>
    </row>
    <row r="42" spans="1:9" ht="24" customHeight="1" x14ac:dyDescent="0.35">
      <c r="A42" s="78" t="s">
        <v>11</v>
      </c>
      <c r="B42" s="79"/>
      <c r="C42" s="79"/>
      <c r="D42" s="58"/>
      <c r="E42" s="63">
        <f>SUM(E31:E41)</f>
        <v>0</v>
      </c>
      <c r="F42" s="63">
        <f>SUM(F31)</f>
        <v>0</v>
      </c>
      <c r="G42" s="62">
        <f>E42+F42</f>
        <v>0</v>
      </c>
    </row>
    <row r="43" spans="1:9" ht="10.15" customHeight="1" x14ac:dyDescent="0.35">
      <c r="A43" s="59"/>
      <c r="B43" s="59"/>
      <c r="C43" s="59"/>
      <c r="D43" s="60"/>
      <c r="E43" s="60"/>
      <c r="F43" s="60"/>
      <c r="G43" s="64"/>
    </row>
    <row r="44" spans="1:9" ht="29.5" customHeight="1" x14ac:dyDescent="0.35">
      <c r="A44" s="80" t="s">
        <v>49</v>
      </c>
      <c r="B44" s="81"/>
      <c r="C44" s="81"/>
      <c r="D44" s="81"/>
      <c r="E44" s="81"/>
      <c r="F44" s="81"/>
      <c r="G44" s="82"/>
      <c r="I44" s="23"/>
    </row>
    <row r="45" spans="1:9" s="21" customFormat="1" ht="87.75" customHeight="1" x14ac:dyDescent="0.35">
      <c r="A45" s="45" t="s">
        <v>73</v>
      </c>
      <c r="B45" s="44">
        <v>1</v>
      </c>
      <c r="C45" s="20" t="s">
        <v>1</v>
      </c>
      <c r="D45" s="74"/>
      <c r="E45" s="48">
        <f t="shared" ref="E45" si="2">B45*D45</f>
        <v>0</v>
      </c>
      <c r="F45" s="83"/>
      <c r="G45" s="87"/>
      <c r="H45" s="25"/>
    </row>
    <row r="46" spans="1:9" s="21" customFormat="1" ht="69" customHeight="1" x14ac:dyDescent="0.35">
      <c r="A46" s="45" t="s">
        <v>38</v>
      </c>
      <c r="B46" s="44">
        <v>1</v>
      </c>
      <c r="C46" s="20" t="s">
        <v>1</v>
      </c>
      <c r="D46" s="74"/>
      <c r="E46" s="48">
        <f t="shared" ref="E46:E66" si="3">B46*D46</f>
        <v>0</v>
      </c>
      <c r="F46" s="84"/>
      <c r="G46" s="87"/>
      <c r="H46" s="25"/>
    </row>
    <row r="47" spans="1:9" customFormat="1" ht="66" customHeight="1" x14ac:dyDescent="0.35">
      <c r="A47" s="45" t="s">
        <v>29</v>
      </c>
      <c r="B47" s="44">
        <v>1</v>
      </c>
      <c r="C47" s="20" t="s">
        <v>1</v>
      </c>
      <c r="D47" s="74"/>
      <c r="E47" s="48">
        <f t="shared" si="3"/>
        <v>0</v>
      </c>
      <c r="F47" s="84"/>
      <c r="G47" s="87"/>
    </row>
    <row r="48" spans="1:9" s="21" customFormat="1" ht="44.25" customHeight="1" x14ac:dyDescent="0.35">
      <c r="A48" s="45" t="s">
        <v>39</v>
      </c>
      <c r="B48" s="44">
        <v>1</v>
      </c>
      <c r="C48" s="20" t="s">
        <v>1</v>
      </c>
      <c r="D48" s="74"/>
      <c r="E48" s="48">
        <f t="shared" si="3"/>
        <v>0</v>
      </c>
      <c r="F48" s="84"/>
      <c r="G48" s="87"/>
      <c r="H48" s="25"/>
    </row>
    <row r="49" spans="1:8" s="21" customFormat="1" ht="51.75" customHeight="1" x14ac:dyDescent="0.35">
      <c r="A49" s="61" t="s">
        <v>55</v>
      </c>
      <c r="B49" s="46">
        <v>1</v>
      </c>
      <c r="C49" s="47" t="s">
        <v>6</v>
      </c>
      <c r="D49" s="74"/>
      <c r="E49" s="48">
        <f t="shared" si="3"/>
        <v>0</v>
      </c>
      <c r="F49" s="84"/>
      <c r="G49" s="87"/>
      <c r="H49" s="25"/>
    </row>
    <row r="50" spans="1:8" s="21" customFormat="1" ht="45.75" customHeight="1" x14ac:dyDescent="0.35">
      <c r="A50" s="34" t="s">
        <v>23</v>
      </c>
      <c r="B50" s="44">
        <v>9</v>
      </c>
      <c r="C50" s="20" t="s">
        <v>22</v>
      </c>
      <c r="D50" s="74"/>
      <c r="E50" s="48">
        <f t="shared" si="3"/>
        <v>0</v>
      </c>
      <c r="F50" s="84"/>
      <c r="G50" s="87"/>
      <c r="H50" s="25"/>
    </row>
    <row r="51" spans="1:8" s="8" customFormat="1" ht="52.5" customHeight="1" x14ac:dyDescent="0.35">
      <c r="A51" s="45" t="s">
        <v>21</v>
      </c>
      <c r="B51" s="46">
        <v>2</v>
      </c>
      <c r="C51" s="47" t="s">
        <v>1</v>
      </c>
      <c r="D51" s="74"/>
      <c r="E51" s="48">
        <f t="shared" si="3"/>
        <v>0</v>
      </c>
      <c r="F51" s="84"/>
      <c r="G51" s="87"/>
      <c r="H51" s="26"/>
    </row>
    <row r="52" spans="1:8" s="21" customFormat="1" ht="100.5" customHeight="1" x14ac:dyDescent="0.35">
      <c r="A52" s="45" t="s">
        <v>56</v>
      </c>
      <c r="B52" s="46">
        <v>1</v>
      </c>
      <c r="C52" s="47" t="s">
        <v>6</v>
      </c>
      <c r="D52" s="74"/>
      <c r="E52" s="48">
        <f t="shared" si="3"/>
        <v>0</v>
      </c>
      <c r="F52" s="84"/>
      <c r="G52" s="87"/>
      <c r="H52" s="25"/>
    </row>
    <row r="53" spans="1:8" s="21" customFormat="1" ht="39.75" customHeight="1" x14ac:dyDescent="0.35">
      <c r="A53" s="61" t="s">
        <v>28</v>
      </c>
      <c r="B53" s="46">
        <v>1</v>
      </c>
      <c r="C53" s="20" t="s">
        <v>6</v>
      </c>
      <c r="D53" s="74"/>
      <c r="E53" s="48">
        <f t="shared" si="3"/>
        <v>0</v>
      </c>
      <c r="F53" s="84"/>
      <c r="G53" s="87"/>
      <c r="H53" s="25"/>
    </row>
    <row r="54" spans="1:8" s="21" customFormat="1" ht="63" customHeight="1" x14ac:dyDescent="0.35">
      <c r="A54" s="61" t="s">
        <v>74</v>
      </c>
      <c r="B54" s="44">
        <v>3</v>
      </c>
      <c r="C54" s="20" t="s">
        <v>1</v>
      </c>
      <c r="D54" s="74"/>
      <c r="E54" s="48">
        <f t="shared" si="3"/>
        <v>0</v>
      </c>
      <c r="F54" s="84"/>
      <c r="G54" s="87"/>
      <c r="H54" s="25"/>
    </row>
    <row r="55" spans="1:8" s="21" customFormat="1" ht="41.25" customHeight="1" x14ac:dyDescent="0.35">
      <c r="A55" s="45" t="s">
        <v>20</v>
      </c>
      <c r="B55" s="44">
        <v>3</v>
      </c>
      <c r="C55" s="20" t="s">
        <v>1</v>
      </c>
      <c r="D55" s="74"/>
      <c r="E55" s="48">
        <f t="shared" si="3"/>
        <v>0</v>
      </c>
      <c r="F55" s="84"/>
      <c r="G55" s="87"/>
      <c r="H55" s="25"/>
    </row>
    <row r="56" spans="1:8" s="21" customFormat="1" ht="84.75" customHeight="1" x14ac:dyDescent="0.35">
      <c r="A56" s="45" t="s">
        <v>40</v>
      </c>
      <c r="B56" s="44">
        <v>3</v>
      </c>
      <c r="C56" s="20" t="s">
        <v>1</v>
      </c>
      <c r="D56" s="74"/>
      <c r="E56" s="48">
        <f t="shared" si="3"/>
        <v>0</v>
      </c>
      <c r="F56" s="84"/>
      <c r="G56" s="87"/>
      <c r="H56" s="25"/>
    </row>
    <row r="57" spans="1:8" s="21" customFormat="1" ht="57.75" customHeight="1" x14ac:dyDescent="0.35">
      <c r="A57" s="61" t="s">
        <v>25</v>
      </c>
      <c r="B57" s="44">
        <v>2</v>
      </c>
      <c r="C57" s="20" t="s">
        <v>1</v>
      </c>
      <c r="D57" s="74"/>
      <c r="E57" s="48">
        <f t="shared" si="3"/>
        <v>0</v>
      </c>
      <c r="F57" s="84"/>
      <c r="G57" s="87"/>
      <c r="H57" s="25"/>
    </row>
    <row r="58" spans="1:8" s="21" customFormat="1" ht="54.75" customHeight="1" x14ac:dyDescent="0.35">
      <c r="A58" s="61" t="s">
        <v>24</v>
      </c>
      <c r="B58" s="44">
        <v>1</v>
      </c>
      <c r="C58" s="20" t="s">
        <v>1</v>
      </c>
      <c r="D58" s="74"/>
      <c r="E58" s="48">
        <f t="shared" si="3"/>
        <v>0</v>
      </c>
      <c r="F58" s="84"/>
      <c r="G58" s="87"/>
      <c r="H58" s="25"/>
    </row>
    <row r="59" spans="1:8" s="21" customFormat="1" ht="43.5" customHeight="1" x14ac:dyDescent="0.35">
      <c r="A59" s="61" t="s">
        <v>60</v>
      </c>
      <c r="B59" s="44">
        <v>1</v>
      </c>
      <c r="C59" s="47" t="s">
        <v>6</v>
      </c>
      <c r="D59" s="74"/>
      <c r="E59" s="48">
        <f t="shared" si="3"/>
        <v>0</v>
      </c>
      <c r="F59" s="84"/>
      <c r="G59" s="87"/>
      <c r="H59" s="25"/>
    </row>
    <row r="60" spans="1:8" s="8" customFormat="1" ht="38.5" customHeight="1" x14ac:dyDescent="0.35">
      <c r="A60" s="45" t="s">
        <v>63</v>
      </c>
      <c r="B60" s="44">
        <v>1</v>
      </c>
      <c r="C60" s="20" t="s">
        <v>1</v>
      </c>
      <c r="D60" s="74"/>
      <c r="E60" s="48">
        <f t="shared" si="3"/>
        <v>0</v>
      </c>
      <c r="F60" s="84"/>
      <c r="G60" s="87"/>
      <c r="H60" s="26"/>
    </row>
    <row r="61" spans="1:8" s="8" customFormat="1" ht="39" customHeight="1" x14ac:dyDescent="0.35">
      <c r="A61" s="45" t="s">
        <v>64</v>
      </c>
      <c r="B61" s="44">
        <v>1</v>
      </c>
      <c r="C61" s="20" t="s">
        <v>1</v>
      </c>
      <c r="D61" s="74"/>
      <c r="E61" s="48">
        <f t="shared" si="3"/>
        <v>0</v>
      </c>
      <c r="F61" s="84"/>
      <c r="G61" s="87"/>
      <c r="H61" s="26"/>
    </row>
    <row r="62" spans="1:8" s="21" customFormat="1" ht="69" customHeight="1" x14ac:dyDescent="0.35">
      <c r="A62" s="45" t="s">
        <v>26</v>
      </c>
      <c r="B62" s="44">
        <v>1</v>
      </c>
      <c r="C62" s="20" t="s">
        <v>1</v>
      </c>
      <c r="D62" s="74"/>
      <c r="E62" s="48">
        <f t="shared" si="3"/>
        <v>0</v>
      </c>
      <c r="F62" s="84"/>
      <c r="G62" s="87"/>
      <c r="H62" s="25"/>
    </row>
    <row r="63" spans="1:8" s="21" customFormat="1" ht="55.5" customHeight="1" x14ac:dyDescent="0.35">
      <c r="A63" s="45" t="s">
        <v>27</v>
      </c>
      <c r="B63" s="44">
        <v>1</v>
      </c>
      <c r="C63" s="20" t="s">
        <v>1</v>
      </c>
      <c r="D63" s="74"/>
      <c r="E63" s="48">
        <f t="shared" si="3"/>
        <v>0</v>
      </c>
      <c r="F63" s="84"/>
      <c r="G63" s="87"/>
      <c r="H63" s="25"/>
    </row>
    <row r="64" spans="1:8" s="21" customFormat="1" ht="45" customHeight="1" x14ac:dyDescent="0.35">
      <c r="A64" s="45" t="s">
        <v>61</v>
      </c>
      <c r="B64" s="44">
        <v>2</v>
      </c>
      <c r="C64" s="20" t="s">
        <v>1</v>
      </c>
      <c r="D64" s="74"/>
      <c r="E64" s="48">
        <f t="shared" si="3"/>
        <v>0</v>
      </c>
      <c r="F64" s="84"/>
      <c r="G64" s="87"/>
      <c r="H64" s="25"/>
    </row>
    <row r="65" spans="1:11" s="21" customFormat="1" ht="69" customHeight="1" x14ac:dyDescent="0.35">
      <c r="A65" s="45" t="s">
        <v>62</v>
      </c>
      <c r="B65" s="44">
        <v>2</v>
      </c>
      <c r="C65" s="20" t="s">
        <v>1</v>
      </c>
      <c r="D65" s="74"/>
      <c r="E65" s="48">
        <f t="shared" si="3"/>
        <v>0</v>
      </c>
      <c r="F65" s="84"/>
      <c r="G65" s="87"/>
      <c r="H65" s="25"/>
    </row>
    <row r="66" spans="1:11" s="8" customFormat="1" ht="39.75" customHeight="1" x14ac:dyDescent="0.35">
      <c r="A66" s="45" t="s">
        <v>57</v>
      </c>
      <c r="B66" s="44">
        <v>1</v>
      </c>
      <c r="C66" s="20" t="s">
        <v>6</v>
      </c>
      <c r="D66" s="74"/>
      <c r="E66" s="48">
        <f t="shared" si="3"/>
        <v>0</v>
      </c>
      <c r="F66" s="89"/>
      <c r="G66" s="88"/>
      <c r="H66" s="26"/>
    </row>
    <row r="67" spans="1:11" ht="24" customHeight="1" x14ac:dyDescent="0.35">
      <c r="A67" s="78" t="s">
        <v>11</v>
      </c>
      <c r="B67" s="79"/>
      <c r="C67" s="79"/>
      <c r="D67" s="58"/>
      <c r="E67" s="63">
        <f>SUM(E45:E66)</f>
        <v>0</v>
      </c>
      <c r="F67" s="63">
        <f>SUM(F45:F66)</f>
        <v>0</v>
      </c>
      <c r="G67" s="62">
        <f>E67+F67</f>
        <v>0</v>
      </c>
      <c r="I67" s="32"/>
    </row>
    <row r="68" spans="1:11" ht="12.65" customHeight="1" x14ac:dyDescent="0.35">
      <c r="A68" s="59"/>
      <c r="B68" s="59"/>
      <c r="C68" s="59"/>
      <c r="D68" s="60"/>
      <c r="E68" s="60"/>
      <c r="F68" s="60"/>
      <c r="G68" s="64"/>
    </row>
    <row r="69" spans="1:11" ht="24" customHeight="1" x14ac:dyDescent="0.35">
      <c r="A69" s="78" t="s">
        <v>11</v>
      </c>
      <c r="B69" s="79"/>
      <c r="C69" s="79"/>
      <c r="D69" s="58"/>
      <c r="E69" s="63">
        <f>E28+E42+E67</f>
        <v>0</v>
      </c>
      <c r="F69" s="63">
        <f>F28+F42+F67</f>
        <v>0</v>
      </c>
      <c r="G69" s="62">
        <f>E69+F69</f>
        <v>0</v>
      </c>
    </row>
    <row r="70" spans="1:11" ht="10.9" customHeight="1" x14ac:dyDescent="0.35">
      <c r="A70" s="49"/>
      <c r="B70" s="50"/>
      <c r="C70" s="50"/>
      <c r="D70" s="51"/>
      <c r="E70" s="51"/>
      <c r="F70" s="52"/>
      <c r="G70" s="53"/>
    </row>
    <row r="71" spans="1:11" ht="18" customHeight="1" x14ac:dyDescent="0.35">
      <c r="A71" s="49" t="s">
        <v>15</v>
      </c>
      <c r="B71" s="50"/>
      <c r="C71" s="50"/>
      <c r="D71" s="51"/>
      <c r="E71" s="51"/>
      <c r="F71" s="52"/>
      <c r="G71" s="53"/>
    </row>
    <row r="72" spans="1:11" s="8" customFormat="1" ht="22.15" customHeight="1" x14ac:dyDescent="0.35">
      <c r="A72" s="42" t="s">
        <v>12</v>
      </c>
      <c r="B72" s="12"/>
      <c r="C72" s="12"/>
      <c r="D72" s="11"/>
      <c r="E72" s="11"/>
      <c r="F72" s="11"/>
      <c r="G72" s="13"/>
      <c r="H72" s="27"/>
      <c r="I72" s="14"/>
      <c r="J72" s="14"/>
    </row>
    <row r="73" spans="1:11" s="8" customFormat="1" ht="19.899999999999999" customHeight="1" x14ac:dyDescent="0.35">
      <c r="A73" s="75" t="s">
        <v>16</v>
      </c>
      <c r="B73" s="12"/>
      <c r="C73" s="12"/>
      <c r="D73" s="11"/>
      <c r="E73" s="11"/>
      <c r="F73" s="11"/>
      <c r="G73" s="13"/>
      <c r="H73" s="26"/>
    </row>
    <row r="74" spans="1:11" ht="19.899999999999999" customHeight="1" x14ac:dyDescent="0.35">
      <c r="A74" s="75" t="s">
        <v>14</v>
      </c>
      <c r="B74" s="9"/>
      <c r="C74" s="9"/>
      <c r="D74" s="9"/>
      <c r="E74" s="9"/>
      <c r="F74" s="10"/>
      <c r="G74" s="43"/>
      <c r="H74" s="1"/>
    </row>
    <row r="75" spans="1:11" ht="22.5" customHeight="1" x14ac:dyDescent="0.35">
      <c r="A75" s="75" t="s">
        <v>17</v>
      </c>
      <c r="B75" s="9"/>
      <c r="C75" s="9"/>
      <c r="D75" s="9"/>
      <c r="E75" s="9"/>
      <c r="F75" s="10"/>
      <c r="G75" s="43"/>
      <c r="H75" s="1"/>
    </row>
    <row r="76" spans="1:11" ht="22.5" customHeight="1" x14ac:dyDescent="0.35">
      <c r="A76" s="42" t="s">
        <v>65</v>
      </c>
      <c r="B76" s="9"/>
      <c r="C76" s="9"/>
      <c r="D76" s="9"/>
      <c r="E76" s="9"/>
      <c r="F76" s="10"/>
      <c r="G76" s="43"/>
      <c r="H76" s="1"/>
    </row>
    <row r="77" spans="1:11" s="8" customFormat="1" ht="22.15" customHeight="1" x14ac:dyDescent="0.35">
      <c r="A77" s="42" t="s">
        <v>8</v>
      </c>
      <c r="B77" s="12"/>
      <c r="C77" s="12"/>
      <c r="D77" s="11"/>
      <c r="E77" s="11"/>
      <c r="F77" s="11"/>
      <c r="G77" s="13"/>
      <c r="H77" s="26"/>
    </row>
    <row r="78" spans="1:11" s="8" customFormat="1" ht="19.899999999999999" customHeight="1" x14ac:dyDescent="0.35">
      <c r="A78" s="68" t="s">
        <v>68</v>
      </c>
      <c r="B78" s="54"/>
      <c r="C78" s="12"/>
      <c r="D78" s="12"/>
      <c r="E78" s="12"/>
      <c r="F78" s="11"/>
      <c r="G78" s="13"/>
      <c r="H78" s="55"/>
      <c r="I78" s="11"/>
      <c r="J78" s="26"/>
      <c r="K78" s="26"/>
    </row>
    <row r="79" spans="1:11" s="8" customFormat="1" ht="19.899999999999999" customHeight="1" x14ac:dyDescent="0.35">
      <c r="A79" s="77">
        <v>0</v>
      </c>
      <c r="B79" s="54"/>
      <c r="C79" s="12"/>
      <c r="D79" s="12"/>
      <c r="E79" s="12"/>
      <c r="F79" s="11"/>
      <c r="G79" s="13"/>
      <c r="H79" s="55"/>
      <c r="I79" s="11"/>
      <c r="J79" s="26"/>
      <c r="K79" s="26"/>
    </row>
    <row r="80" spans="1:11" s="69" customFormat="1" ht="19.899999999999999" customHeight="1" x14ac:dyDescent="0.35">
      <c r="A80" s="77">
        <v>0</v>
      </c>
      <c r="C80" s="22"/>
      <c r="D80" s="22"/>
      <c r="E80" s="22"/>
      <c r="F80" s="70"/>
      <c r="G80" s="71"/>
      <c r="H80" s="72"/>
      <c r="I80" s="70"/>
      <c r="J80" s="26"/>
      <c r="K80" s="26"/>
    </row>
    <row r="81" spans="1:11" s="8" customFormat="1" ht="19.899999999999999" customHeight="1" x14ac:dyDescent="0.35">
      <c r="A81" s="77">
        <v>0</v>
      </c>
      <c r="C81" s="22"/>
      <c r="D81" s="12"/>
      <c r="E81" s="12"/>
      <c r="F81" s="11"/>
      <c r="G81" s="13"/>
      <c r="H81" s="55"/>
      <c r="I81" s="11"/>
      <c r="J81" s="26"/>
      <c r="K81" s="26"/>
    </row>
    <row r="82" spans="1:11" s="8" customFormat="1" ht="12" customHeight="1" x14ac:dyDescent="0.35">
      <c r="A82" s="15"/>
      <c r="B82" s="17"/>
      <c r="C82" s="17"/>
      <c r="D82" s="33"/>
      <c r="E82" s="33"/>
      <c r="F82" s="16"/>
      <c r="G82" s="18"/>
      <c r="H82" s="26"/>
    </row>
    <row r="83" spans="1:11" s="8" customFormat="1" ht="25" customHeight="1" x14ac:dyDescent="0.35">
      <c r="B83" s="19"/>
      <c r="C83" s="19"/>
      <c r="D83" s="11"/>
      <c r="E83" s="11"/>
      <c r="H83" s="26"/>
    </row>
    <row r="84" spans="1:11" s="8" customFormat="1" ht="25" customHeight="1" x14ac:dyDescent="0.35">
      <c r="B84" s="19"/>
      <c r="C84" s="19"/>
      <c r="D84" s="11"/>
      <c r="E84" s="11"/>
      <c r="H84" s="26"/>
    </row>
  </sheetData>
  <mergeCells count="16">
    <mergeCell ref="A1:G1"/>
    <mergeCell ref="A6:G6"/>
    <mergeCell ref="A7:G7"/>
    <mergeCell ref="A11:G11"/>
    <mergeCell ref="A28:C28"/>
    <mergeCell ref="F12:F27"/>
    <mergeCell ref="G12:G27"/>
    <mergeCell ref="A69:C69"/>
    <mergeCell ref="A30:G30"/>
    <mergeCell ref="A42:C42"/>
    <mergeCell ref="A67:C67"/>
    <mergeCell ref="A44:G44"/>
    <mergeCell ref="F31:F41"/>
    <mergeCell ref="G31:G41"/>
    <mergeCell ref="G45:G66"/>
    <mergeCell ref="F45:F66"/>
  </mergeCells>
  <pageMargins left="0.41" right="0.19685039370078741" top="0.38" bottom="0.37" header="0.23622047244094491" footer="0.19685039370078741"/>
  <pageSetup paperSize="9" scale="80" fitToHeight="0" orientation="portrait" r:id="rId1"/>
  <headerFooter>
    <oddFooter>Stránka &amp;P z &amp;N</oddFooter>
  </headerFooter>
  <rowBreaks count="1" manualBreakCount="1">
    <brk id="4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TG-CERPANI</vt:lpstr>
      <vt:lpstr>'TG-CERPANI'!Oblast_tisku</vt:lpstr>
    </vt:vector>
  </TitlesOfParts>
  <Company>FARMTEC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jbrydl</dc:creator>
  <cp:lastModifiedBy>Filip Behenský</cp:lastModifiedBy>
  <cp:lastPrinted>2025-05-21T11:06:35Z</cp:lastPrinted>
  <dcterms:created xsi:type="dcterms:W3CDTF">2012-12-13T12:46:26Z</dcterms:created>
  <dcterms:modified xsi:type="dcterms:W3CDTF">2025-08-21T07:43:32Z</dcterms:modified>
</cp:coreProperties>
</file>